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7101 ЗП ЭФ\"/>
    </mc:Choice>
  </mc:AlternateContent>
  <bookViews>
    <workbookView xWindow="0" yWindow="0" windowWidth="28800" windowHeight="120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8" i="1" l="1"/>
  <c r="Q158" i="1" s="1"/>
  <c r="N158" i="1"/>
  <c r="M158" i="1"/>
  <c r="G158" i="1"/>
  <c r="P156" i="1"/>
  <c r="Q156" i="1" s="1"/>
  <c r="N156" i="1"/>
  <c r="M156" i="1"/>
  <c r="G156" i="1"/>
  <c r="P155" i="1"/>
  <c r="Q155" i="1" s="1"/>
  <c r="N155" i="1"/>
  <c r="M155" i="1"/>
  <c r="G155" i="1"/>
  <c r="Q153" i="1"/>
  <c r="P153" i="1"/>
  <c r="N153" i="1"/>
  <c r="M153" i="1"/>
  <c r="G153" i="1"/>
  <c r="P152" i="1"/>
  <c r="Q152" i="1" s="1"/>
  <c r="N152" i="1"/>
  <c r="M152" i="1"/>
  <c r="G152" i="1"/>
  <c r="P151" i="1"/>
  <c r="Q151" i="1" s="1"/>
  <c r="N151" i="1"/>
  <c r="M151" i="1"/>
  <c r="G151" i="1"/>
  <c r="P150" i="1"/>
  <c r="Q150" i="1" s="1"/>
  <c r="N150" i="1"/>
  <c r="M150" i="1"/>
  <c r="G150" i="1"/>
  <c r="P148" i="1"/>
  <c r="Q148" i="1" s="1"/>
  <c r="N148" i="1"/>
  <c r="M148" i="1"/>
  <c r="G148" i="1"/>
  <c r="P147" i="1"/>
  <c r="Q147" i="1" s="1"/>
  <c r="N147" i="1"/>
  <c r="M147" i="1"/>
  <c r="G147" i="1"/>
  <c r="P146" i="1"/>
  <c r="Q146" i="1" s="1"/>
  <c r="N146" i="1"/>
  <c r="M146" i="1"/>
  <c r="G146" i="1"/>
  <c r="N145" i="1"/>
  <c r="P144" i="1"/>
  <c r="Q144" i="1" s="1"/>
  <c r="N144" i="1"/>
  <c r="M144" i="1"/>
  <c r="G144" i="1"/>
  <c r="P143" i="1"/>
  <c r="Q143" i="1" s="1"/>
  <c r="N143" i="1"/>
  <c r="M143" i="1"/>
  <c r="G143" i="1"/>
  <c r="P142" i="1"/>
  <c r="Q142" i="1" s="1"/>
  <c r="N142" i="1"/>
  <c r="M142" i="1"/>
  <c r="G142" i="1"/>
  <c r="P141" i="1"/>
  <c r="Q141" i="1" s="1"/>
  <c r="N141" i="1"/>
  <c r="M141" i="1"/>
  <c r="G141" i="1"/>
  <c r="P140" i="1"/>
  <c r="Q140" i="1" s="1"/>
  <c r="N140" i="1"/>
  <c r="M140" i="1"/>
  <c r="G140" i="1"/>
  <c r="P139" i="1"/>
  <c r="Q139" i="1" s="1"/>
  <c r="N139" i="1"/>
  <c r="M139" i="1"/>
  <c r="G139" i="1"/>
  <c r="Q138" i="1"/>
  <c r="P138" i="1"/>
  <c r="N138" i="1"/>
  <c r="M138" i="1"/>
  <c r="G138" i="1"/>
  <c r="P137" i="1"/>
  <c r="Q137" i="1" s="1"/>
  <c r="N137" i="1"/>
  <c r="M137" i="1"/>
  <c r="G137" i="1"/>
  <c r="P135" i="1"/>
  <c r="Q135" i="1" s="1"/>
  <c r="N135" i="1"/>
  <c r="M135" i="1"/>
  <c r="G135" i="1"/>
  <c r="P134" i="1"/>
  <c r="Q134" i="1" s="1"/>
  <c r="N134" i="1"/>
  <c r="M134" i="1"/>
  <c r="G134" i="1"/>
  <c r="Q133" i="1"/>
  <c r="P133" i="1"/>
  <c r="N133" i="1"/>
  <c r="M133" i="1"/>
  <c r="G133" i="1"/>
  <c r="P132" i="1"/>
  <c r="Q132" i="1" s="1"/>
  <c r="N132" i="1"/>
  <c r="M132" i="1"/>
  <c r="G132" i="1"/>
  <c r="P131" i="1"/>
  <c r="Q131" i="1" s="1"/>
  <c r="N131" i="1"/>
  <c r="M131" i="1"/>
  <c r="G131" i="1"/>
  <c r="P130" i="1"/>
  <c r="Q130" i="1" s="1"/>
  <c r="N130" i="1"/>
  <c r="M130" i="1"/>
  <c r="G130" i="1"/>
  <c r="Q129" i="1"/>
  <c r="P129" i="1"/>
  <c r="N129" i="1"/>
  <c r="M129" i="1"/>
  <c r="G129" i="1"/>
  <c r="P128" i="1"/>
  <c r="Q128" i="1" s="1"/>
  <c r="N128" i="1"/>
  <c r="M128" i="1"/>
  <c r="G128" i="1"/>
  <c r="P127" i="1"/>
  <c r="Q127" i="1" s="1"/>
  <c r="N127" i="1"/>
  <c r="M127" i="1"/>
  <c r="G127" i="1"/>
  <c r="P125" i="1"/>
  <c r="Q125" i="1" s="1"/>
  <c r="N125" i="1"/>
  <c r="M125" i="1"/>
  <c r="G125" i="1"/>
  <c r="Q124" i="1"/>
  <c r="P124" i="1"/>
  <c r="N124" i="1"/>
  <c r="M124" i="1"/>
  <c r="G124" i="1"/>
  <c r="P123" i="1"/>
  <c r="Q123" i="1" s="1"/>
  <c r="N123" i="1"/>
  <c r="M123" i="1"/>
  <c r="G123" i="1"/>
  <c r="P122" i="1"/>
  <c r="Q122" i="1" s="1"/>
  <c r="N122" i="1"/>
  <c r="M122" i="1"/>
  <c r="G122" i="1"/>
  <c r="P121" i="1"/>
  <c r="Q121" i="1" s="1"/>
  <c r="N121" i="1"/>
  <c r="M121" i="1"/>
  <c r="G121" i="1"/>
  <c r="Q120" i="1"/>
  <c r="P120" i="1"/>
  <c r="N120" i="1"/>
  <c r="M120" i="1"/>
  <c r="G120" i="1"/>
  <c r="P119" i="1"/>
  <c r="Q119" i="1" s="1"/>
  <c r="N119" i="1"/>
  <c r="M119" i="1"/>
  <c r="G119" i="1"/>
  <c r="P118" i="1"/>
  <c r="Q118" i="1" s="1"/>
  <c r="N118" i="1"/>
  <c r="M118" i="1"/>
  <c r="G118" i="1"/>
  <c r="P117" i="1"/>
  <c r="Q117" i="1" s="1"/>
  <c r="N117" i="1"/>
  <c r="M117" i="1"/>
  <c r="G117" i="1"/>
  <c r="Q116" i="1"/>
  <c r="P116" i="1"/>
  <c r="N116" i="1"/>
  <c r="M116" i="1"/>
  <c r="G116" i="1"/>
  <c r="P115" i="1"/>
  <c r="Q115" i="1" s="1"/>
  <c r="N115" i="1"/>
  <c r="M115" i="1"/>
  <c r="G115" i="1"/>
  <c r="P114" i="1"/>
  <c r="Q114" i="1" s="1"/>
  <c r="N114" i="1"/>
  <c r="M114" i="1"/>
  <c r="G114" i="1"/>
  <c r="P106" i="1"/>
  <c r="Q106" i="1" s="1"/>
  <c r="N106" i="1"/>
  <c r="M106" i="1"/>
  <c r="G106" i="1"/>
  <c r="Q104" i="1"/>
  <c r="P104" i="1"/>
  <c r="N104" i="1"/>
  <c r="M104" i="1"/>
  <c r="G104" i="1"/>
  <c r="P103" i="1"/>
  <c r="Q103" i="1" s="1"/>
  <c r="N103" i="1"/>
  <c r="M103" i="1"/>
  <c r="G103" i="1"/>
  <c r="P101" i="1"/>
  <c r="Q101" i="1" s="1"/>
  <c r="N101" i="1"/>
  <c r="M101" i="1"/>
  <c r="G101" i="1"/>
  <c r="P100" i="1"/>
  <c r="Q100" i="1" s="1"/>
  <c r="N100" i="1"/>
  <c r="M100" i="1"/>
  <c r="G100" i="1"/>
  <c r="Q99" i="1"/>
  <c r="P99" i="1"/>
  <c r="N99" i="1"/>
  <c r="M99" i="1"/>
  <c r="G99" i="1"/>
  <c r="P98" i="1"/>
  <c r="Q98" i="1" s="1"/>
  <c r="N98" i="1"/>
  <c r="M98" i="1"/>
  <c r="G98" i="1"/>
  <c r="P96" i="1"/>
  <c r="Q96" i="1" s="1"/>
  <c r="N96" i="1"/>
  <c r="M96" i="1"/>
  <c r="G96" i="1"/>
  <c r="P95" i="1"/>
  <c r="Q95" i="1" s="1"/>
  <c r="N95" i="1"/>
  <c r="M95" i="1"/>
  <c r="G95" i="1"/>
  <c r="Q94" i="1"/>
  <c r="P94" i="1"/>
  <c r="N94" i="1"/>
  <c r="M94" i="1"/>
  <c r="G94" i="1"/>
  <c r="N93" i="1"/>
  <c r="Q92" i="1"/>
  <c r="P92" i="1"/>
  <c r="N92" i="1"/>
  <c r="M92" i="1"/>
  <c r="G92" i="1"/>
  <c r="P91" i="1"/>
  <c r="Q91" i="1" s="1"/>
  <c r="N91" i="1"/>
  <c r="M91" i="1"/>
  <c r="G91" i="1"/>
  <c r="P90" i="1"/>
  <c r="Q90" i="1" s="1"/>
  <c r="N90" i="1"/>
  <c r="M90" i="1"/>
  <c r="G90" i="1"/>
  <c r="P89" i="1"/>
  <c r="Q89" i="1" s="1"/>
  <c r="N89" i="1"/>
  <c r="M89" i="1"/>
  <c r="G89" i="1"/>
  <c r="Q88" i="1"/>
  <c r="P88" i="1"/>
  <c r="N88" i="1"/>
  <c r="M88" i="1"/>
  <c r="G88" i="1"/>
  <c r="P87" i="1"/>
  <c r="Q87" i="1" s="1"/>
  <c r="N87" i="1"/>
  <c r="M87" i="1"/>
  <c r="G87" i="1"/>
  <c r="P86" i="1"/>
  <c r="Q86" i="1" s="1"/>
  <c r="N86" i="1"/>
  <c r="M86" i="1"/>
  <c r="G86" i="1"/>
  <c r="P85" i="1"/>
  <c r="Q85" i="1" s="1"/>
  <c r="N85" i="1"/>
  <c r="M85" i="1"/>
  <c r="G85" i="1"/>
  <c r="P83" i="1"/>
  <c r="Q83" i="1" s="1"/>
  <c r="N83" i="1"/>
  <c r="M83" i="1"/>
  <c r="G83" i="1"/>
  <c r="P82" i="1"/>
  <c r="Q82" i="1" s="1"/>
  <c r="N82" i="1"/>
  <c r="M82" i="1"/>
  <c r="G82" i="1"/>
  <c r="P81" i="1"/>
  <c r="Q81" i="1" s="1"/>
  <c r="N81" i="1"/>
  <c r="M81" i="1"/>
  <c r="G81" i="1"/>
  <c r="P80" i="1"/>
  <c r="Q80" i="1" s="1"/>
  <c r="N80" i="1"/>
  <c r="M80" i="1"/>
  <c r="G80" i="1"/>
  <c r="Q79" i="1"/>
  <c r="P79" i="1"/>
  <c r="N79" i="1"/>
  <c r="M79" i="1"/>
  <c r="G79" i="1"/>
  <c r="P78" i="1"/>
  <c r="Q78" i="1" s="1"/>
  <c r="N78" i="1"/>
  <c r="M78" i="1"/>
  <c r="G78" i="1"/>
  <c r="P77" i="1"/>
  <c r="Q77" i="1" s="1"/>
  <c r="N77" i="1"/>
  <c r="M77" i="1"/>
  <c r="G77" i="1"/>
  <c r="P76" i="1"/>
  <c r="Q76" i="1" s="1"/>
  <c r="N76" i="1"/>
  <c r="M76" i="1"/>
  <c r="G76" i="1"/>
  <c r="P75" i="1"/>
  <c r="Q75" i="1" s="1"/>
  <c r="N75" i="1"/>
  <c r="M75" i="1"/>
  <c r="G75" i="1"/>
  <c r="P73" i="1"/>
  <c r="Q73" i="1" s="1"/>
  <c r="N73" i="1"/>
  <c r="M73" i="1"/>
  <c r="G73" i="1"/>
  <c r="P72" i="1"/>
  <c r="Q72" i="1" s="1"/>
  <c r="N72" i="1"/>
  <c r="M72" i="1"/>
  <c r="G72" i="1"/>
  <c r="P71" i="1"/>
  <c r="Q71" i="1" s="1"/>
  <c r="N71" i="1"/>
  <c r="M71" i="1"/>
  <c r="G71" i="1"/>
  <c r="Q70" i="1"/>
  <c r="P70" i="1"/>
  <c r="N70" i="1"/>
  <c r="M70" i="1"/>
  <c r="G70" i="1"/>
  <c r="P69" i="1"/>
  <c r="Q69" i="1" s="1"/>
  <c r="N69" i="1"/>
  <c r="M69" i="1"/>
  <c r="G69" i="1"/>
  <c r="P68" i="1"/>
  <c r="Q68" i="1" s="1"/>
  <c r="N68" i="1"/>
  <c r="M68" i="1"/>
  <c r="G68" i="1"/>
  <c r="P67" i="1"/>
  <c r="Q67" i="1" s="1"/>
  <c r="N67" i="1"/>
  <c r="M67" i="1"/>
  <c r="G67" i="1"/>
  <c r="Q66" i="1"/>
  <c r="P66" i="1"/>
  <c r="N66" i="1"/>
  <c r="M66" i="1"/>
  <c r="G66" i="1"/>
  <c r="P65" i="1"/>
  <c r="Q65" i="1" s="1"/>
  <c r="N65" i="1"/>
  <c r="M65" i="1"/>
  <c r="G65" i="1"/>
  <c r="P64" i="1"/>
  <c r="Q64" i="1" s="1"/>
  <c r="N64" i="1"/>
  <c r="M64" i="1"/>
  <c r="G64" i="1"/>
  <c r="P63" i="1"/>
  <c r="Q63" i="1" s="1"/>
  <c r="N63" i="1"/>
  <c r="M63" i="1"/>
  <c r="G63" i="1"/>
  <c r="Q62" i="1"/>
  <c r="P62" i="1"/>
  <c r="N62" i="1"/>
  <c r="M62" i="1"/>
  <c r="G62" i="1"/>
  <c r="G107" i="1" s="1"/>
  <c r="P52" i="1"/>
  <c r="Q52" i="1" s="1"/>
  <c r="N52" i="1"/>
  <c r="M52" i="1"/>
  <c r="P51" i="1"/>
  <c r="Q51" i="1" s="1"/>
  <c r="N51" i="1"/>
  <c r="M51" i="1"/>
  <c r="G52" i="1"/>
  <c r="G51" i="1"/>
  <c r="G159" i="1" l="1"/>
  <c r="G160" i="1"/>
  <c r="Q159" i="1"/>
  <c r="G108" i="1"/>
  <c r="G109" i="1" s="1"/>
  <c r="Q107" i="1"/>
  <c r="G161" i="1" l="1"/>
  <c r="Q160" i="1"/>
  <c r="Q108" i="1"/>
  <c r="Q109" i="1" s="1"/>
  <c r="Q161" i="1" l="1"/>
  <c r="N41" i="1" l="1"/>
  <c r="M23" i="1" l="1"/>
  <c r="N23" i="1"/>
  <c r="P23" i="1"/>
  <c r="Q23" i="1" s="1"/>
  <c r="M24" i="1"/>
  <c r="N24" i="1"/>
  <c r="P24" i="1"/>
  <c r="Q24" i="1" s="1"/>
  <c r="M25" i="1"/>
  <c r="N25" i="1"/>
  <c r="P25" i="1"/>
  <c r="Q25" i="1" s="1"/>
  <c r="M26" i="1"/>
  <c r="N26" i="1"/>
  <c r="P26" i="1"/>
  <c r="Q26" i="1" s="1"/>
  <c r="M27" i="1"/>
  <c r="N27" i="1"/>
  <c r="P27" i="1"/>
  <c r="Q27" i="1" s="1"/>
  <c r="M28" i="1"/>
  <c r="N28" i="1"/>
  <c r="P28" i="1"/>
  <c r="Q28" i="1" s="1"/>
  <c r="M29" i="1"/>
  <c r="N29" i="1"/>
  <c r="P29" i="1"/>
  <c r="Q29" i="1" s="1"/>
  <c r="M30" i="1"/>
  <c r="N30" i="1"/>
  <c r="P30" i="1"/>
  <c r="Q30" i="1" s="1"/>
  <c r="M31" i="1"/>
  <c r="N31" i="1"/>
  <c r="P31" i="1"/>
  <c r="Q31" i="1" s="1"/>
  <c r="M33" i="1"/>
  <c r="N33" i="1"/>
  <c r="P33" i="1"/>
  <c r="Q33" i="1" s="1"/>
  <c r="M34" i="1"/>
  <c r="N34" i="1"/>
  <c r="P34" i="1"/>
  <c r="Q34" i="1" s="1"/>
  <c r="M35" i="1"/>
  <c r="N35" i="1"/>
  <c r="P35" i="1"/>
  <c r="Q35" i="1" s="1"/>
  <c r="M36" i="1"/>
  <c r="N36" i="1"/>
  <c r="P36" i="1"/>
  <c r="Q36" i="1" s="1"/>
  <c r="M37" i="1"/>
  <c r="N37" i="1"/>
  <c r="P37" i="1"/>
  <c r="Q37" i="1" s="1"/>
  <c r="M38" i="1"/>
  <c r="N38" i="1"/>
  <c r="P38" i="1"/>
  <c r="Q38" i="1" s="1"/>
  <c r="M39" i="1"/>
  <c r="N39" i="1"/>
  <c r="P39" i="1"/>
  <c r="Q39" i="1" s="1"/>
  <c r="M40" i="1"/>
  <c r="N40" i="1"/>
  <c r="P40" i="1"/>
  <c r="Q40" i="1" s="1"/>
  <c r="M42" i="1"/>
  <c r="N42" i="1"/>
  <c r="P42" i="1"/>
  <c r="Q42" i="1" s="1"/>
  <c r="M43" i="1"/>
  <c r="N43" i="1"/>
  <c r="P43" i="1"/>
  <c r="Q43" i="1" s="1"/>
  <c r="M44" i="1"/>
  <c r="N44" i="1"/>
  <c r="P44" i="1"/>
  <c r="Q44" i="1" s="1"/>
  <c r="M46" i="1"/>
  <c r="N46" i="1"/>
  <c r="P46" i="1"/>
  <c r="Q46" i="1" s="1"/>
  <c r="M47" i="1"/>
  <c r="N47" i="1"/>
  <c r="P47" i="1"/>
  <c r="Q47" i="1" s="1"/>
  <c r="M48" i="1"/>
  <c r="N48" i="1"/>
  <c r="P48" i="1"/>
  <c r="Q48" i="1" s="1"/>
  <c r="M49" i="1"/>
  <c r="N49" i="1"/>
  <c r="P49" i="1"/>
  <c r="Q49" i="1" s="1"/>
  <c r="M54" i="1"/>
  <c r="N54" i="1"/>
  <c r="P54" i="1"/>
  <c r="Q54" i="1" s="1"/>
  <c r="M19" i="1"/>
  <c r="N19" i="1"/>
  <c r="P19" i="1"/>
  <c r="Q19" i="1" s="1"/>
  <c r="M20" i="1"/>
  <c r="N20" i="1"/>
  <c r="P20" i="1"/>
  <c r="Q20" i="1" s="1"/>
  <c r="M21" i="1"/>
  <c r="N21" i="1"/>
  <c r="P21" i="1"/>
  <c r="Q21" i="1" s="1"/>
  <c r="M10" i="1"/>
  <c r="N10" i="1"/>
  <c r="P10" i="1"/>
  <c r="Q10" i="1" s="1"/>
  <c r="G23" i="1"/>
  <c r="G24" i="1"/>
  <c r="G25" i="1"/>
  <c r="G26" i="1"/>
  <c r="G27" i="1"/>
  <c r="G28" i="1"/>
  <c r="G29" i="1"/>
  <c r="G30" i="1"/>
  <c r="G31" i="1"/>
  <c r="G33" i="1"/>
  <c r="G34" i="1"/>
  <c r="G35" i="1"/>
  <c r="G36" i="1"/>
  <c r="G37" i="1"/>
  <c r="G38" i="1"/>
  <c r="G39" i="1"/>
  <c r="G40" i="1"/>
  <c r="G42" i="1"/>
  <c r="G43" i="1"/>
  <c r="G44" i="1"/>
  <c r="G46" i="1"/>
  <c r="G47" i="1"/>
  <c r="G48" i="1"/>
  <c r="G49" i="1"/>
  <c r="G54" i="1"/>
  <c r="G21" i="1" l="1"/>
  <c r="G20" i="1"/>
  <c r="G19" i="1"/>
  <c r="M11" i="1" l="1"/>
  <c r="N11" i="1"/>
  <c r="P11" i="1"/>
  <c r="Q11" i="1" s="1"/>
  <c r="M12" i="1"/>
  <c r="N12" i="1"/>
  <c r="P12" i="1"/>
  <c r="Q12" i="1" s="1"/>
  <c r="M13" i="1"/>
  <c r="N13" i="1"/>
  <c r="P13" i="1"/>
  <c r="Q13" i="1" s="1"/>
  <c r="M14" i="1"/>
  <c r="N14" i="1"/>
  <c r="P14" i="1"/>
  <c r="Q14" i="1" s="1"/>
  <c r="M15" i="1"/>
  <c r="N15" i="1"/>
  <c r="P15" i="1"/>
  <c r="Q15" i="1" s="1"/>
  <c r="M16" i="1"/>
  <c r="N16" i="1"/>
  <c r="P16" i="1"/>
  <c r="Q16" i="1" s="1"/>
  <c r="M17" i="1"/>
  <c r="N17" i="1"/>
  <c r="P17" i="1"/>
  <c r="Q17" i="1" s="1"/>
  <c r="M18" i="1"/>
  <c r="N18" i="1"/>
  <c r="P18" i="1"/>
  <c r="Q18" i="1" s="1"/>
  <c r="G11" i="1" l="1"/>
  <c r="G12" i="1"/>
  <c r="G13" i="1"/>
  <c r="G14" i="1"/>
  <c r="G15" i="1"/>
  <c r="G16" i="1"/>
  <c r="G17" i="1"/>
  <c r="G18" i="1"/>
  <c r="G10" i="1"/>
  <c r="Q55" i="1" l="1"/>
  <c r="Q163" i="1" s="1"/>
  <c r="G55" i="1"/>
  <c r="G163" i="1" s="1"/>
  <c r="G56" i="1" l="1"/>
  <c r="Q56" i="1"/>
  <c r="G57" i="1" l="1"/>
  <c r="G165" i="1" s="1"/>
  <c r="G164" i="1"/>
  <c r="Q57" i="1"/>
  <c r="Q165" i="1" s="1"/>
  <c r="Q164" i="1"/>
</calcChain>
</file>

<file path=xl/sharedStrings.xml><?xml version="1.0" encoding="utf-8"?>
<sst xmlns="http://schemas.openxmlformats.org/spreadsheetml/2006/main" count="754" uniqueCount="124">
  <si>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</si>
  <si>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</si>
  <si>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</si>
  <si>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</si>
  <si>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</si>
  <si>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</si>
  <si>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</si>
  <si>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</si>
  <si>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</si>
  <si>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</si>
  <si>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</si>
  <si>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</si>
  <si>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</si>
  <si>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</si>
  <si>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</si>
  <si>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</si>
  <si>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</si>
  <si>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 xml:space="preserve">Форма Коммерческого предложения Участника </t>
  </si>
  <si>
    <t>1.</t>
  </si>
  <si>
    <t>Профессиональная подготовка рабочих: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</si>
  <si>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</si>
  <si>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</si>
  <si>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</si>
  <si>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</si>
  <si>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</si>
  <si>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</si>
  <si>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</si>
  <si>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</si>
  <si>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</si>
  <si>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</si>
  <si>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</si>
  <si>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</si>
  <si>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2.</t>
  </si>
  <si>
    <t>Повышение квалификации рабочих: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</si>
  <si>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</si>
  <si>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</si>
  <si>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</si>
  <si>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</si>
  <si>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</si>
  <si>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</si>
  <si>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</si>
  <si>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</si>
  <si>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</si>
  <si>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</si>
  <si>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Охрана труда:</t>
  </si>
  <si>
    <t>3.1.</t>
  </si>
  <si>
    <t>3.2.</t>
  </si>
  <si>
    <t>3.3.</t>
  </si>
  <si>
    <t>3.4.</t>
  </si>
  <si>
    <t>3.5.</t>
  </si>
  <si>
    <t>3.6.</t>
  </si>
  <si>
    <t>3.7.</t>
  </si>
  <si>
    <t>3.8.</t>
  </si>
  <si>
    <t>4.</t>
  </si>
  <si>
    <t>Предаттестационная подготовка в области промышленной безопасности:</t>
  </si>
  <si>
    <t>4.1.</t>
  </si>
  <si>
    <t>4.2.</t>
  </si>
  <si>
    <t>4.3.</t>
  </si>
  <si>
    <t>5.</t>
  </si>
  <si>
    <t>Предаттестационная подготовка в области энергетической безопасности:</t>
  </si>
  <si>
    <t>5.1.</t>
  </si>
  <si>
    <t>5.2.</t>
  </si>
  <si>
    <t>5.3.</t>
  </si>
  <si>
    <t>5.4.</t>
  </si>
  <si>
    <t>6.</t>
  </si>
  <si>
    <t>Тренажерная подготовка:</t>
  </si>
  <si>
    <t>6.1.</t>
  </si>
  <si>
    <r>
      <t>Начальная (максимальная) цена Договора / цена лота:</t>
    </r>
    <r>
      <rPr>
        <sz val="12"/>
        <rFont val="Calibri"/>
        <family val="2"/>
        <charset val="204"/>
        <scheme val="minor"/>
      </rPr>
      <t xml:space="preserve"> </t>
    </r>
  </si>
  <si>
    <r>
      <t xml:space="preserve">Страна происхождения товара
</t>
    </r>
    <r>
      <rPr>
        <i/>
        <sz val="1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</si>
  <si>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rPr>
        <sz val="11"/>
        <rFont val="Calibri"/>
        <family val="2"/>
        <charset val="204"/>
        <scheme val="minor"/>
      </rPr>
      <t xml:space="preserve">__________________________________
</t>
    </r>
    <r>
      <rPr>
        <sz val="10"/>
        <rFont val="Calibri"/>
        <family val="2"/>
        <charset val="204"/>
        <scheme val="minor"/>
      </rPr>
      <t>(подпись, М.П.)</t>
    </r>
    <r>
      <rPr>
        <sz val="13"/>
        <rFont val="Calibri"/>
        <family val="2"/>
        <charset val="204"/>
        <scheme val="minor"/>
      </rPr>
      <t xml:space="preserve">
</t>
    </r>
    <r>
      <rPr>
        <sz val="11"/>
        <rFont val="Calibri"/>
        <family val="2"/>
        <charset val="204"/>
        <scheme val="minor"/>
      </rPr>
      <t xml:space="preserve">__________________________________
</t>
    </r>
    <r>
      <rPr>
        <sz val="10"/>
        <rFont val="Calibri"/>
        <family val="2"/>
        <charset val="204"/>
        <scheme val="minor"/>
      </rPr>
      <t>(фамилия, имя, отчество подписавшего, должность)</t>
    </r>
  </si>
  <si>
    <t>услуга</t>
  </si>
  <si>
    <t>Электромонтер оперативно – выездной бригады (80 часов)</t>
  </si>
  <si>
    <t>Электромонтер по обслуживанию ПС (80 часов)</t>
  </si>
  <si>
    <t>Электромонтер по ремонту воздушных линий электропередачи (72 часа)</t>
  </si>
  <si>
    <t>Электромонтер по эксплуатации распределительных сетей  (72 часа)</t>
  </si>
  <si>
    <t>Электромонтер по испытаниям и измерениям  (72 часа)</t>
  </si>
  <si>
    <t>Электромонтер по эксплуатации электросчетчиков (72 часа)</t>
  </si>
  <si>
    <t>Электромонтер по ремонту и монтажу кабельных линий (72 часа)</t>
  </si>
  <si>
    <t>Электрослесарь по ремонту оборудования распределительных устройств (72 часа)</t>
  </si>
  <si>
    <t>Электромонтер по ремонту аппаратуры релейной защиты и автоматики  (72 часа)</t>
  </si>
  <si>
    <t xml:space="preserve">Контролер энергосбыта (1-4-й разряд)  (40 часов) </t>
  </si>
  <si>
    <t xml:space="preserve">Стропальщик (40 часов) </t>
  </si>
  <si>
    <t xml:space="preserve">Рабочие люльки, находящиеся на подъёмнике (вышке) (24 часа) </t>
  </si>
  <si>
    <t>Электромонтер оперативно – выездной бригады (40 часов)</t>
  </si>
  <si>
    <t>Электромонтер по обслуживанию подстанций  (40 часов)</t>
  </si>
  <si>
    <t>Электромонтер по ремонту воздушных линий электропередачи  (40 часов)</t>
  </si>
  <si>
    <t>Электромонтер по эксплуатации распределительных сетей  (40 часов)</t>
  </si>
  <si>
    <t>Электромонтер по испытаниям и измерениям  (40 часов)</t>
  </si>
  <si>
    <t>Электромонтер по эксплуатации электросчетчиков  (40 часов)</t>
  </si>
  <si>
    <t>Электромонтер по ремонту и монтажу кабельных линий  (40 часов)</t>
  </si>
  <si>
    <t>Электрослесарь по ремонту оборудования распределительных устройств  (40 часов)</t>
  </si>
  <si>
    <t>Электромонтер по ремонту аппаратуры релейной защиты и автоматики  (40 часов)</t>
  </si>
  <si>
    <r>
      <t xml:space="preserve">Обучение и проверка знаний требований охраны труда руководителей организаций, заместителей руководителей, в том числе </t>
    </r>
    <r>
      <rPr>
        <i/>
        <sz val="10"/>
        <rFont val="Calibri"/>
        <family val="2"/>
        <charset val="204"/>
      </rPr>
      <t>курирующих</t>
    </r>
    <r>
      <rPr>
        <sz val="10"/>
        <rFont val="Calibri"/>
        <family val="2"/>
        <charset val="204"/>
      </rPr>
      <t xml:space="preserve"> вопросы охраны труда, заместителей главных инженеров по охране труда (40 часов)</t>
    </r>
  </si>
  <si>
    <r>
      <t xml:space="preserve">Обучение и проверка знаний требований охраны труда специалистов служб охраны труда организаций, работников, на которых работодателем </t>
    </r>
    <r>
      <rPr>
        <i/>
        <sz val="10"/>
        <rFont val="Calibri"/>
        <family val="2"/>
        <charset val="204"/>
      </rPr>
      <t>возложены обязанности</t>
    </r>
    <r>
      <rPr>
        <sz val="10"/>
        <rFont val="Calibri"/>
        <family val="2"/>
        <charset val="204"/>
      </rPr>
      <t xml:space="preserve"> организации работы по охране труда (40 часов)</t>
    </r>
  </si>
  <si>
    <r>
      <t xml:space="preserve">Обучение и проверка знаний требований охраны труда руководителей, специалистов, </t>
    </r>
    <r>
      <rPr>
        <i/>
        <sz val="10"/>
        <rFont val="Calibri"/>
        <family val="2"/>
        <charset val="204"/>
      </rPr>
      <t>осуществляющих организацию, руководство и проведение</t>
    </r>
    <r>
      <rPr>
        <sz val="10"/>
        <rFont val="Calibri"/>
        <family val="2"/>
        <charset val="204"/>
      </rPr>
      <t xml:space="preserve"> работ на рабочих местах и в производственных подразделениях, а также контроль и технический надзор за проведением работ (40 часов)</t>
    </r>
  </si>
  <si>
    <t>Обучение и проверка знаний требований охраны труда членов комитетов (комиссий) по охране труда  (40 часов)</t>
  </si>
  <si>
    <t>Обучение пожарно-технический минимуму  (28 часов)</t>
  </si>
  <si>
    <t>Подготовка и проверка знаний работников 1 группы по безопасности работ на высоте  (24 часов)</t>
  </si>
  <si>
    <t>Подготовка и проверка знаний работников 2 группы по безопасности работ на высоте (32 часов)</t>
  </si>
  <si>
    <t>Подготовка и проверка знаний работников 3 группы по безопасности работ на высоте  (40 часов)</t>
  </si>
  <si>
    <t>А. Основы промышленной безопасности (20 часов)</t>
  </si>
  <si>
    <t>Б.8. Требования промышленной безопасности к оборудованию, работающему под давлением (16 часов)</t>
  </si>
  <si>
    <t>Б.9. Требования промышленной  безопасности к  подъемным сооружениям (16 часов)</t>
  </si>
  <si>
    <r>
      <rPr>
        <b/>
        <sz val="10"/>
        <rFont val="Calibri"/>
        <family val="2"/>
        <charset val="204"/>
        <scheme val="minor"/>
      </rPr>
      <t>Г 1. Требования к порядку работы в электроустановках потребителей:</t>
    </r>
    <r>
      <rPr>
        <sz val="10"/>
        <rFont val="Calibri"/>
        <family val="2"/>
        <charset val="204"/>
        <scheme val="minor"/>
      </rPr>
      <t xml:space="preserve">
Г 1.1.Требования к порядку работы в электроустановках потребителей (24 часа)</t>
    </r>
  </si>
  <si>
    <r>
      <rPr>
        <b/>
        <sz val="10"/>
        <rFont val="Calibri"/>
        <family val="2"/>
        <charset val="204"/>
        <scheme val="minor"/>
      </rPr>
      <t>Г 2. Требования к порядку работы на тепловых энергоустановках и тепловых сетях:</t>
    </r>
    <r>
      <rPr>
        <sz val="10"/>
        <rFont val="Calibri"/>
        <family val="2"/>
        <charset val="204"/>
        <scheme val="minor"/>
      </rPr>
      <t xml:space="preserve">
Г 2.1. Требования к порядку работы на тепловых энергоустановках и тепловых сетях (16 часов)</t>
    </r>
  </si>
  <si>
    <r>
      <rPr>
        <b/>
        <sz val="10"/>
        <rFont val="Calibri"/>
        <family val="2"/>
        <charset val="204"/>
        <scheme val="minor"/>
      </rPr>
      <t>Г.3. Требования к эксплуатации электрических станций и сетей:</t>
    </r>
    <r>
      <rPr>
        <sz val="10"/>
        <rFont val="Calibri"/>
        <family val="2"/>
        <charset val="204"/>
        <scheme val="minor"/>
      </rPr>
      <t xml:space="preserve">
Г.3.2. Требования к эксплуатации электрических станций и сетей (40 часов)</t>
    </r>
  </si>
  <si>
    <r>
      <rPr>
        <b/>
        <sz val="10"/>
        <rFont val="Calibri"/>
        <family val="2"/>
        <charset val="204"/>
        <scheme val="minor"/>
      </rPr>
      <t>Г.3. Требования к эксплуатации электрических станций и сетей:</t>
    </r>
    <r>
      <rPr>
        <sz val="10"/>
        <rFont val="Calibri"/>
        <family val="2"/>
        <charset val="204"/>
        <scheme val="minor"/>
      </rPr>
      <t xml:space="preserve">
Г.3. 1.Требования к эксплуатации электрических станций и сетей (40 часов)</t>
    </r>
  </si>
  <si>
    <t>Тренажерная подготовка персонала энергетической отрасли (оперативного и оперативно-ремонтного персонала) по управлению и ликвидации технологических нарушений в работе оборудования электрических сетей на специализированном компьютерном тренажере «Модус» (40 часов)</t>
  </si>
  <si>
    <r>
      <t xml:space="preserve">Наименование продукции (товары / работы / услуги), являющейся предметом закупки </t>
    </r>
    <r>
      <rPr>
        <b/>
        <sz val="10"/>
        <color rgb="FFFF0000"/>
        <rFont val="Calibri"/>
        <family val="2"/>
        <charset val="204"/>
        <scheme val="minor"/>
      </rPr>
      <t>2020 год</t>
    </r>
  </si>
  <si>
    <r>
      <t xml:space="preserve">Наименование предлагаемой продукции (товары, работы, услуги)  </t>
    </r>
    <r>
      <rPr>
        <b/>
        <sz val="10"/>
        <color rgb="FFFF0000"/>
        <rFont val="Calibri"/>
        <family val="2"/>
        <charset val="204"/>
        <scheme val="minor"/>
      </rPr>
      <t>2020 год</t>
    </r>
  </si>
  <si>
    <t>Эксплуатация электроустановок потребителей. Повышение квалификации руководителей и специалистов электротехнических лабораторий, осуществляющих испытание оборудования в электроустановках потребителей (ЭТЛ):</t>
  </si>
  <si>
    <t>Подготовка и проверка знаний руководителей и специалистов электротехнических лабораторий, осуществляющих испытание оборудования в электроустановках потребителей (IV группа по электробезопасности выше 1000 В) (72 часа)</t>
  </si>
  <si>
    <t>Подготовка и проверка знаний руководителей и специалистов электротехнических лабораторий, осуществляющих испытание оборудования в электроустановках потребителей (V группа по электробезопасности) (72 часа)</t>
  </si>
  <si>
    <t>,</t>
  </si>
  <si>
    <t>6.2.</t>
  </si>
  <si>
    <t>7.</t>
  </si>
  <si>
    <t>7.1.</t>
  </si>
  <si>
    <r>
      <t xml:space="preserve">Наименование продукции (товары / работы / услуги), являющейся предметом закупки </t>
    </r>
    <r>
      <rPr>
        <b/>
        <sz val="10"/>
        <color rgb="FFFF0000"/>
        <rFont val="Calibri"/>
        <family val="2"/>
        <charset val="204"/>
        <scheme val="minor"/>
      </rPr>
      <t>2021 год</t>
    </r>
  </si>
  <si>
    <r>
      <t xml:space="preserve">Наименование предлагаемой продукции (товары, работы, услуги)  </t>
    </r>
    <r>
      <rPr>
        <b/>
        <sz val="10"/>
        <color rgb="FFFF0000"/>
        <rFont val="Calibri"/>
        <family val="2"/>
        <charset val="204"/>
        <scheme val="minor"/>
      </rPr>
      <t>2021 год</t>
    </r>
  </si>
  <si>
    <r>
      <t xml:space="preserve">Наименование продукции (товары / работы / услуги), являющейся предметом закупки </t>
    </r>
    <r>
      <rPr>
        <b/>
        <sz val="10"/>
        <color rgb="FFFF0000"/>
        <rFont val="Calibri"/>
        <family val="2"/>
        <charset val="204"/>
        <scheme val="minor"/>
      </rPr>
      <t>2022 год</t>
    </r>
  </si>
  <si>
    <r>
      <t xml:space="preserve">Наименование предлагаемой продукции (товары, работы, услуги)  </t>
    </r>
    <r>
      <rPr>
        <b/>
        <sz val="10"/>
        <color rgb="FFFF0000"/>
        <rFont val="Calibri"/>
        <family val="2"/>
        <charset val="204"/>
        <scheme val="minor"/>
      </rPr>
      <t>2022 год</t>
    </r>
  </si>
  <si>
    <t>ИТОГО без НДС, руб. за 2020-2022 г.г.</t>
  </si>
  <si>
    <t>Кроме того, НДС, руб. за 2020-2022 г.г.</t>
  </si>
  <si>
    <t>ИТОГО с НДС, руб. за 2020-2022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</si>
</sst>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i/>
      <sz val="10"/>
      <name val="Calibri"/>
      <family val="2"/>
      <charset val="204"/>
    </font>
    <font>
      <sz val="13"/>
      <name val="Calibri"/>
      <family val="2"/>
      <charset val="204"/>
      <scheme val="minor"/>
    </font>
    <font>
      <vertAlign val="superscript"/>
      <sz val="13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4" fillId="2" borderId="5" xfId="0" applyNumberFormat="1" applyFont="1" applyFill="1" applyBorder="1" applyAlignment="1" applyProtection="1">
      <alignment horizontal="left" vertical="top" wrapText="1"/>
      <protection locked="0"/>
    </xf>
    <xf numFmtId="4" fontId="4" fillId="2" borderId="5" xfId="0" applyNumberFormat="1" applyFont="1" applyFill="1" applyBorder="1" applyAlignment="1" applyProtection="1">
      <alignment horizontal="left" vertical="top" wrapText="1"/>
      <protection locked="0"/>
    </xf>
    <xf numFmtId="49" fontId="4" fillId="2" borderId="23" xfId="0" applyNumberFormat="1" applyFont="1" applyFill="1" applyBorder="1" applyAlignment="1" applyProtection="1">
      <alignment horizontal="left" vertical="top" wrapText="1"/>
      <protection locked="0"/>
    </xf>
    <xf numFmtId="49" fontId="4" fillId="2" borderId="7" xfId="0" applyNumberFormat="1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8" fillId="4" borderId="25" xfId="0" applyFont="1" applyFill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/>
    </xf>
    <xf numFmtId="0" fontId="4" fillId="0" borderId="25" xfId="0" applyFont="1" applyBorder="1" applyAlignment="1">
      <alignment horizontal="left" vertical="top" wrapText="1"/>
    </xf>
    <xf numFmtId="4" fontId="4" fillId="2" borderId="25" xfId="0" applyNumberFormat="1" applyFont="1" applyFill="1" applyBorder="1" applyAlignment="1" applyProtection="1">
      <alignment horizontal="center" vertical="top" wrapText="1"/>
      <protection locked="0"/>
    </xf>
    <xf numFmtId="3" fontId="4" fillId="2" borderId="25" xfId="0" applyNumberFormat="1" applyFont="1" applyFill="1" applyBorder="1" applyAlignment="1" applyProtection="1">
      <alignment horizontal="center" vertical="top" wrapText="1"/>
      <protection locked="0"/>
    </xf>
    <xf numFmtId="4" fontId="4" fillId="5" borderId="25" xfId="0" applyNumberFormat="1" applyFont="1" applyFill="1" applyBorder="1" applyAlignment="1" applyProtection="1">
      <alignment horizontal="center" vertical="top" wrapText="1"/>
    </xf>
    <xf numFmtId="49" fontId="2" fillId="2" borderId="25" xfId="0" applyNumberFormat="1" applyFont="1" applyFill="1" applyBorder="1" applyAlignment="1" applyProtection="1">
      <alignment horizontal="left" vertical="top"/>
      <protection locked="0"/>
    </xf>
    <xf numFmtId="4" fontId="4" fillId="2" borderId="25" xfId="0" applyNumberFormat="1" applyFont="1" applyFill="1" applyBorder="1" applyAlignment="1" applyProtection="1">
      <alignment horizontal="left" vertical="top" wrapText="1"/>
      <protection locked="0"/>
    </xf>
    <xf numFmtId="49" fontId="2" fillId="2" borderId="25" xfId="0" applyNumberFormat="1" applyFont="1" applyFill="1" applyBorder="1" applyAlignment="1" applyProtection="1">
      <alignment horizontal="left" vertical="top" wrapText="1"/>
      <protection locked="0"/>
    </xf>
    <xf numFmtId="0" fontId="10" fillId="0" borderId="25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center" vertical="center"/>
    </xf>
    <xf numFmtId="49" fontId="4" fillId="2" borderId="25" xfId="0" applyNumberFormat="1" applyFont="1" applyFill="1" applyBorder="1" applyAlignment="1" applyProtection="1">
      <alignment horizontal="left" vertical="top" wrapText="1"/>
      <protection locked="0"/>
    </xf>
    <xf numFmtId="3" fontId="6" fillId="4" borderId="2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top"/>
    </xf>
    <xf numFmtId="0" fontId="2" fillId="2" borderId="25" xfId="0" applyFont="1" applyFill="1" applyBorder="1" applyAlignment="1">
      <alignment horizontal="center" vertical="top"/>
    </xf>
    <xf numFmtId="4" fontId="4" fillId="2" borderId="25" xfId="0" applyNumberFormat="1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2" fillId="2" borderId="25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8" fillId="2" borderId="2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vertical="center"/>
    </xf>
    <xf numFmtId="0" fontId="17" fillId="0" borderId="25" xfId="0" applyFont="1" applyBorder="1" applyAlignment="1">
      <alignment horizontal="justify" vertical="center" wrapText="1"/>
    </xf>
    <xf numFmtId="0" fontId="2" fillId="0" borderId="25" xfId="0" applyFont="1" applyBorder="1" applyAlignment="1">
      <alignment vertical="center"/>
    </xf>
    <xf numFmtId="0" fontId="18" fillId="0" borderId="25" xfId="0" applyFont="1" applyBorder="1"/>
    <xf numFmtId="9" fontId="18" fillId="0" borderId="25" xfId="0" applyNumberFormat="1" applyFont="1" applyBorder="1"/>
    <xf numFmtId="0" fontId="18" fillId="0" borderId="27" xfId="0" applyFont="1" applyBorder="1" applyAlignment="1"/>
    <xf numFmtId="0" fontId="8" fillId="4" borderId="14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4" fillId="5" borderId="6" xfId="0" applyNumberFormat="1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4" fontId="8" fillId="4" borderId="13" xfId="0" applyNumberFormat="1" applyFont="1" applyFill="1" applyBorder="1" applyAlignment="1">
      <alignment horizontal="center" vertical="top" wrapText="1"/>
    </xf>
    <xf numFmtId="4" fontId="4" fillId="4" borderId="21" xfId="0" applyNumberFormat="1" applyFont="1" applyFill="1" applyBorder="1" applyAlignment="1">
      <alignment horizontal="center" vertical="top" wrapText="1"/>
    </xf>
    <xf numFmtId="4" fontId="4" fillId="4" borderId="20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" fontId="18" fillId="0" borderId="25" xfId="0" applyNumberFormat="1" applyFont="1" applyBorder="1" applyAlignment="1">
      <alignment horizontal="center"/>
    </xf>
    <xf numFmtId="0" fontId="8" fillId="4" borderId="4" xfId="0" applyFont="1" applyFill="1" applyBorder="1" applyAlignment="1">
      <alignment horizontal="center" vertical="top" wrapText="1"/>
    </xf>
    <xf numFmtId="3" fontId="8" fillId="2" borderId="5" xfId="0" applyNumberFormat="1" applyFont="1" applyFill="1" applyBorder="1" applyAlignment="1">
      <alignment horizontal="center" vertical="top" wrapText="1"/>
    </xf>
    <xf numFmtId="3" fontId="4" fillId="5" borderId="5" xfId="0" applyNumberFormat="1" applyFont="1" applyFill="1" applyBorder="1" applyAlignment="1">
      <alignment horizontal="center" vertical="top" wrapText="1"/>
    </xf>
    <xf numFmtId="3" fontId="4" fillId="2" borderId="5" xfId="0" applyNumberFormat="1" applyFont="1" applyFill="1" applyBorder="1" applyAlignment="1">
      <alignment horizontal="center" vertical="top" wrapText="1"/>
    </xf>
    <xf numFmtId="9" fontId="4" fillId="2" borderId="22" xfId="0" applyNumberFormat="1" applyFont="1" applyFill="1" applyBorder="1" applyAlignment="1" applyProtection="1">
      <alignment horizontal="center" vertical="top" wrapText="1"/>
    </xf>
    <xf numFmtId="0" fontId="18" fillId="0" borderId="25" xfId="0" applyFont="1" applyBorder="1" applyAlignment="1">
      <alignment horizontal="center"/>
    </xf>
    <xf numFmtId="9" fontId="18" fillId="0" borderId="25" xfId="0" applyNumberFormat="1" applyFont="1" applyBorder="1" applyAlignment="1">
      <alignment horizontal="center"/>
    </xf>
    <xf numFmtId="4" fontId="8" fillId="2" borderId="5" xfId="0" applyNumberFormat="1" applyFont="1" applyFill="1" applyBorder="1" applyAlignment="1">
      <alignment horizontal="center" vertical="top" wrapText="1"/>
    </xf>
    <xf numFmtId="4" fontId="4" fillId="5" borderId="5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18" fillId="0" borderId="28" xfId="0" applyFont="1" applyBorder="1" applyAlignment="1">
      <alignment horizontal="center"/>
    </xf>
    <xf numFmtId="0" fontId="15" fillId="0" borderId="25" xfId="0" applyFont="1" applyBorder="1" applyAlignment="1">
      <alignment horizontal="center" vertical="center" wrapText="1"/>
    </xf>
    <xf numFmtId="43" fontId="15" fillId="0" borderId="25" xfId="1" applyFont="1" applyBorder="1" applyAlignment="1">
      <alignment vertical="center" wrapText="1"/>
    </xf>
    <xf numFmtId="0" fontId="7" fillId="2" borderId="0" xfId="0" applyFont="1" applyFill="1" applyBorder="1" applyAlignment="1">
      <alignment horizontal="left" vertical="top" wrapText="1"/>
    </xf>
    <xf numFmtId="0" fontId="4" fillId="0" borderId="29" xfId="0" applyFont="1" applyBorder="1" applyAlignment="1">
      <alignment horizontal="center" vertical="top"/>
    </xf>
    <xf numFmtId="43" fontId="15" fillId="0" borderId="29" xfId="1" applyFont="1" applyBorder="1" applyAlignment="1">
      <alignment vertical="center" wrapText="1"/>
    </xf>
    <xf numFmtId="4" fontId="4" fillId="2" borderId="23" xfId="0" applyNumberFormat="1" applyFont="1" applyFill="1" applyBorder="1" applyAlignment="1" applyProtection="1">
      <alignment horizontal="left" vertical="top" wrapText="1"/>
      <protection locked="0"/>
    </xf>
    <xf numFmtId="3" fontId="4" fillId="5" borderId="23" xfId="0" applyNumberFormat="1" applyFont="1" applyFill="1" applyBorder="1" applyAlignment="1">
      <alignment horizontal="center" vertical="top" wrapText="1"/>
    </xf>
    <xf numFmtId="4" fontId="4" fillId="5" borderId="33" xfId="0" applyNumberFormat="1" applyFont="1" applyFill="1" applyBorder="1" applyAlignment="1">
      <alignment horizontal="center" vertical="top" wrapText="1"/>
    </xf>
    <xf numFmtId="3" fontId="4" fillId="5" borderId="25" xfId="0" applyNumberFormat="1" applyFont="1" applyFill="1" applyBorder="1" applyAlignment="1">
      <alignment horizontal="center" vertical="top" wrapText="1"/>
    </xf>
    <xf numFmtId="4" fontId="4" fillId="5" borderId="25" xfId="0" applyNumberFormat="1" applyFont="1" applyFill="1" applyBorder="1" applyAlignment="1">
      <alignment horizontal="center" vertical="top" wrapText="1"/>
    </xf>
    <xf numFmtId="4" fontId="8" fillId="4" borderId="25" xfId="0" applyNumberFormat="1" applyFont="1" applyFill="1" applyBorder="1" applyAlignment="1">
      <alignment horizontal="center" vertical="top" wrapText="1"/>
    </xf>
    <xf numFmtId="9" fontId="4" fillId="2" borderId="25" xfId="0" applyNumberFormat="1" applyFont="1" applyFill="1" applyBorder="1" applyAlignment="1" applyProtection="1">
      <alignment horizontal="center" vertical="top" wrapText="1"/>
    </xf>
    <xf numFmtId="4" fontId="4" fillId="4" borderId="25" xfId="0" applyNumberFormat="1" applyFont="1" applyFill="1" applyBorder="1" applyAlignment="1">
      <alignment horizontal="center" vertical="top" wrapText="1"/>
    </xf>
    <xf numFmtId="0" fontId="8" fillId="4" borderId="15" xfId="0" applyFont="1" applyFill="1" applyBorder="1" applyAlignment="1">
      <alignment horizontal="center" vertical="top" wrapText="1"/>
    </xf>
    <xf numFmtId="4" fontId="4" fillId="2" borderId="0" xfId="0" applyNumberFormat="1" applyFont="1" applyFill="1" applyBorder="1" applyAlignment="1">
      <alignment horizontal="center" vertical="top" wrapText="1"/>
    </xf>
    <xf numFmtId="4" fontId="4" fillId="2" borderId="0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8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4" fontId="8" fillId="4" borderId="25" xfId="0" applyNumberFormat="1" applyFont="1" applyFill="1" applyBorder="1" applyAlignment="1" applyProtection="1">
      <alignment horizontal="left" vertical="top" wrapText="1"/>
    </xf>
    <xf numFmtId="4" fontId="4" fillId="4" borderId="25" xfId="0" applyNumberFormat="1" applyFont="1" applyFill="1" applyBorder="1" applyAlignment="1" applyProtection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4" fontId="4" fillId="4" borderId="18" xfId="0" applyNumberFormat="1" applyFont="1" applyFill="1" applyBorder="1" applyAlignment="1" applyProtection="1">
      <alignment horizontal="left" vertical="top" wrapText="1"/>
    </xf>
    <xf numFmtId="4" fontId="4" fillId="4" borderId="19" xfId="0" applyNumberFormat="1" applyFont="1" applyFill="1" applyBorder="1" applyAlignment="1" applyProtection="1">
      <alignment horizontal="left" vertical="top" wrapText="1"/>
    </xf>
    <xf numFmtId="4" fontId="4" fillId="4" borderId="12" xfId="0" applyNumberFormat="1" applyFont="1" applyFill="1" applyBorder="1" applyAlignment="1" applyProtection="1">
      <alignment horizontal="left" vertical="top" wrapText="1"/>
    </xf>
    <xf numFmtId="4" fontId="4" fillId="4" borderId="17" xfId="0" applyNumberFormat="1" applyFont="1" applyFill="1" applyBorder="1" applyAlignment="1" applyProtection="1">
      <alignment horizontal="left" vertical="top" wrapText="1"/>
    </xf>
    <xf numFmtId="4" fontId="4" fillId="4" borderId="16" xfId="0" applyNumberFormat="1" applyFont="1" applyFill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5" fillId="3" borderId="13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4" fontId="8" fillId="4" borderId="8" xfId="0" applyNumberFormat="1" applyFont="1" applyFill="1" applyBorder="1" applyAlignment="1" applyProtection="1">
      <alignment horizontal="left" vertical="top" wrapText="1"/>
    </xf>
    <xf numFmtId="4" fontId="8" fillId="4" borderId="9" xfId="0" applyNumberFormat="1" applyFont="1" applyFill="1" applyBorder="1" applyAlignment="1" applyProtection="1">
      <alignment horizontal="left" vertical="top" wrapText="1"/>
    </xf>
    <xf numFmtId="4" fontId="8" fillId="4" borderId="10" xfId="0" applyNumberFormat="1" applyFont="1" applyFill="1" applyBorder="1" applyAlignment="1" applyProtection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15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43" fontId="15" fillId="0" borderId="26" xfId="1" applyFont="1" applyBorder="1" applyAlignment="1">
      <alignment horizontal="left" vertical="center" wrapText="1"/>
    </xf>
    <xf numFmtId="43" fontId="15" fillId="0" borderId="27" xfId="1" applyFont="1" applyBorder="1" applyAlignment="1">
      <alignment horizontal="left" vertical="center" wrapText="1"/>
    </xf>
    <xf numFmtId="43" fontId="15" fillId="0" borderId="28" xfId="1" applyFont="1" applyBorder="1" applyAlignment="1">
      <alignment horizontal="left" vertical="center" wrapText="1"/>
    </xf>
    <xf numFmtId="43" fontId="15" fillId="0" borderId="30" xfId="1" applyFont="1" applyBorder="1" applyAlignment="1">
      <alignment horizontal="left" vertical="center" wrapText="1"/>
    </xf>
    <xf numFmtId="43" fontId="15" fillId="0" borderId="31" xfId="1" applyFont="1" applyBorder="1" applyAlignment="1">
      <alignment horizontal="left" vertical="center" wrapText="1"/>
    </xf>
    <xf numFmtId="43" fontId="15" fillId="0" borderId="32" xfId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168"/>
  <sheetViews>
    <sheetView tabSelected="1" topLeftCell="D1" zoomScaleNormal="100" workbookViewId="0">
      <selection activeCell="Q165" sqref="Q165"/>
    </sheetView>
  </sheetViews>
  <sheetFormatPr defaultRowHeight="15" x14ac:dyDescent="0.25"/>
  <cols>
    <col min="1" max="1" width="4.5703125" style="1" customWidth="1"/>
    <col min="2" max="2" width="7.140625" style="13" customWidth="1"/>
    <col min="3" max="3" width="31.42578125" style="1" customWidth="1"/>
    <col min="4" max="4" width="7.140625" style="1" customWidth="1"/>
    <col min="5" max="5" width="17.140625" style="13" customWidth="1"/>
    <col min="6" max="6" width="12.85546875" style="13" customWidth="1"/>
    <col min="7" max="7" width="22.85546875" style="13" customWidth="1"/>
    <col min="8" max="8" width="9.140625" style="1"/>
    <col min="9" max="9" width="7.140625" style="1" customWidth="1"/>
    <col min="10" max="10" width="32" style="1" customWidth="1"/>
    <col min="11" max="11" width="20.140625" style="1" customWidth="1"/>
    <col min="12" max="12" width="14" style="1" customWidth="1"/>
    <col min="13" max="13" width="7.28515625" style="13" customWidth="1"/>
    <col min="14" max="14" width="15" style="13" customWidth="1"/>
    <col min="15" max="15" width="13.85546875" style="1" customWidth="1"/>
    <col min="16" max="16" width="8.7109375" style="13" customWidth="1"/>
    <col min="17" max="17" width="22.7109375" style="13" customWidth="1"/>
    <col min="18" max="16384" width="9.140625" style="1"/>
  </cols>
  <sheetData>
    <row r="1" spans="2:27" ht="34.5" customHeight="1" x14ac:dyDescent="0.25">
      <c r="B1" s="88" t="s">
        <v>13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2"/>
      <c r="S1" s="2"/>
      <c r="T1" s="2"/>
      <c r="U1" s="2"/>
      <c r="V1" s="2"/>
      <c r="W1" s="2"/>
      <c r="X1" s="2"/>
      <c r="Y1" s="2"/>
      <c r="Z1" s="2"/>
      <c r="AA1" s="2"/>
    </row>
    <row r="2" spans="2:27" ht="15.75" thickBot="1" x14ac:dyDescent="0.3">
      <c r="B2" s="3"/>
      <c r="C2" s="4"/>
      <c r="D2" s="4"/>
      <c r="E2" s="3"/>
      <c r="F2" s="3"/>
      <c r="G2" s="3"/>
      <c r="H2" s="4"/>
      <c r="I2" s="4"/>
      <c r="J2" s="4"/>
      <c r="K2" s="4"/>
      <c r="L2" s="4"/>
      <c r="M2" s="3"/>
      <c r="N2" s="3"/>
      <c r="O2" s="4"/>
      <c r="P2" s="3"/>
      <c r="Q2" s="3"/>
      <c r="R2" s="4"/>
      <c r="S2" s="4"/>
      <c r="T2" s="4"/>
      <c r="U2" s="4"/>
      <c r="V2" s="4"/>
      <c r="W2" s="4"/>
      <c r="X2" s="4"/>
      <c r="Y2" s="4"/>
      <c r="Z2" s="4"/>
      <c r="AA2" s="4"/>
    </row>
    <row r="3" spans="2:27" ht="34.5" customHeight="1" thickBot="1" x14ac:dyDescent="0.3">
      <c r="B3" s="89" t="s">
        <v>67</v>
      </c>
      <c r="C3" s="90"/>
      <c r="D3" s="90"/>
      <c r="E3" s="91"/>
      <c r="F3" s="27">
        <v>11000000</v>
      </c>
      <c r="G3" s="81" t="s">
        <v>0</v>
      </c>
      <c r="H3" s="4"/>
      <c r="I3" s="89" t="s">
        <v>17</v>
      </c>
      <c r="J3" s="90"/>
      <c r="K3" s="90"/>
      <c r="L3" s="90"/>
      <c r="M3" s="90"/>
      <c r="N3" s="90"/>
      <c r="O3" s="90"/>
      <c r="P3" s="90"/>
      <c r="Q3" s="102"/>
      <c r="R3" s="4"/>
      <c r="S3" s="4"/>
      <c r="T3" s="4"/>
      <c r="U3" s="4"/>
      <c r="V3" s="4"/>
      <c r="W3" s="4"/>
      <c r="X3" s="4"/>
      <c r="Y3" s="4"/>
      <c r="Z3" s="4"/>
      <c r="AA3" s="4"/>
    </row>
    <row r="4" spans="2:27" ht="33.75" customHeight="1" x14ac:dyDescent="0.25">
      <c r="B4" s="94"/>
      <c r="C4" s="94"/>
      <c r="D4" s="94"/>
      <c r="E4" s="94"/>
      <c r="F4" s="94"/>
      <c r="G4" s="94"/>
      <c r="H4" s="4"/>
      <c r="I4" s="101" t="s">
        <v>14</v>
      </c>
      <c r="J4" s="101"/>
      <c r="K4" s="101"/>
      <c r="L4" s="101"/>
      <c r="M4" s="3"/>
      <c r="N4" s="3"/>
      <c r="O4" s="4"/>
      <c r="P4" s="3"/>
      <c r="Q4" s="3"/>
      <c r="R4" s="4"/>
      <c r="S4" s="4"/>
      <c r="T4" s="4"/>
      <c r="U4" s="4"/>
      <c r="V4" s="4"/>
      <c r="W4" s="4"/>
      <c r="X4" s="4"/>
      <c r="Y4" s="4"/>
      <c r="Z4" s="4"/>
      <c r="AA4" s="4"/>
    </row>
    <row r="5" spans="2:27" ht="21.75" customHeight="1" x14ac:dyDescent="0.25">
      <c r="B5" s="3"/>
      <c r="C5" s="4"/>
      <c r="D5" s="4"/>
      <c r="E5" s="3"/>
      <c r="F5" s="3"/>
      <c r="G5" s="3"/>
      <c r="H5" s="4"/>
      <c r="I5" s="5" t="s">
        <v>15</v>
      </c>
      <c r="J5" s="5"/>
      <c r="K5" s="5"/>
      <c r="L5" s="5"/>
      <c r="M5" s="3"/>
      <c r="N5" s="3"/>
      <c r="O5" s="4"/>
      <c r="P5" s="3"/>
      <c r="Q5" s="3"/>
      <c r="R5" s="4"/>
      <c r="S5" s="4"/>
      <c r="T5" s="4"/>
      <c r="U5" s="4"/>
      <c r="V5" s="4"/>
      <c r="W5" s="4"/>
      <c r="X5" s="4"/>
      <c r="Y5" s="4"/>
      <c r="Z5" s="4"/>
      <c r="AA5" s="4"/>
    </row>
    <row r="6" spans="2:27" ht="21" customHeight="1" thickBot="1" x14ac:dyDescent="0.3">
      <c r="B6" s="3"/>
      <c r="C6" s="4"/>
      <c r="D6" s="4"/>
      <c r="E6" s="3"/>
      <c r="F6" s="3"/>
      <c r="G6" s="3"/>
      <c r="H6" s="4"/>
      <c r="I6" s="4"/>
      <c r="J6" s="4"/>
      <c r="K6" s="4"/>
      <c r="L6" s="4"/>
      <c r="M6" s="3"/>
      <c r="N6" s="3"/>
      <c r="O6" s="4"/>
      <c r="P6" s="3"/>
      <c r="Q6" s="3"/>
      <c r="R6" s="4"/>
      <c r="S6" s="4"/>
      <c r="T6" s="4"/>
      <c r="U6" s="4"/>
      <c r="V6" s="4"/>
      <c r="W6" s="4"/>
      <c r="X6" s="4"/>
      <c r="Y6" s="4"/>
      <c r="Z6" s="4"/>
      <c r="AA6" s="4"/>
    </row>
    <row r="7" spans="2:27" ht="32.25" customHeight="1" thickBot="1" x14ac:dyDescent="0.3">
      <c r="B7" s="95" t="s">
        <v>8</v>
      </c>
      <c r="C7" s="95"/>
      <c r="D7" s="95"/>
      <c r="E7" s="95"/>
      <c r="F7" s="95"/>
      <c r="G7" s="95"/>
      <c r="H7" s="4"/>
      <c r="I7" s="89" t="s">
        <v>16</v>
      </c>
      <c r="J7" s="90"/>
      <c r="K7" s="90"/>
      <c r="L7" s="90"/>
      <c r="M7" s="90"/>
      <c r="N7" s="90"/>
      <c r="O7" s="90"/>
      <c r="P7" s="90"/>
      <c r="Q7" s="102"/>
      <c r="R7" s="4"/>
      <c r="S7" s="4"/>
      <c r="T7" s="4"/>
      <c r="U7" s="4"/>
      <c r="V7" s="4"/>
      <c r="W7" s="4"/>
      <c r="X7" s="4"/>
      <c r="Y7" s="4"/>
      <c r="Z7" s="4"/>
      <c r="AA7" s="4"/>
    </row>
    <row r="8" spans="2:27" s="13" customFormat="1" ht="89.25" x14ac:dyDescent="0.25">
      <c r="B8" s="15" t="s">
        <v>1</v>
      </c>
      <c r="C8" s="15" t="s">
        <v>108</v>
      </c>
      <c r="D8" s="15" t="s">
        <v>5</v>
      </c>
      <c r="E8" s="15" t="s">
        <v>6</v>
      </c>
      <c r="F8" s="15" t="s">
        <v>2</v>
      </c>
      <c r="G8" s="15" t="s">
        <v>7</v>
      </c>
      <c r="H8" s="3"/>
      <c r="I8" s="77" t="s">
        <v>1</v>
      </c>
      <c r="J8" s="62" t="s">
        <v>109</v>
      </c>
      <c r="K8" s="52" t="s">
        <v>68</v>
      </c>
      <c r="L8" s="62" t="s">
        <v>12</v>
      </c>
      <c r="M8" s="62" t="s">
        <v>5</v>
      </c>
      <c r="N8" s="52" t="s">
        <v>6</v>
      </c>
      <c r="O8" s="52" t="s">
        <v>9</v>
      </c>
      <c r="P8" s="52" t="s">
        <v>2</v>
      </c>
      <c r="Q8" s="43" t="s">
        <v>10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2:27" s="35" customFormat="1" x14ac:dyDescent="0.25">
      <c r="B9" s="29" t="s">
        <v>18</v>
      </c>
      <c r="C9" s="33" t="s">
        <v>19</v>
      </c>
      <c r="D9" s="29"/>
      <c r="E9" s="29"/>
      <c r="F9" s="29"/>
      <c r="G9" s="29"/>
      <c r="H9" s="34"/>
      <c r="I9" s="29" t="s">
        <v>18</v>
      </c>
      <c r="J9" s="33" t="s">
        <v>19</v>
      </c>
      <c r="K9" s="6"/>
      <c r="L9" s="6"/>
      <c r="M9" s="53"/>
      <c r="N9" s="59"/>
      <c r="O9" s="7"/>
      <c r="P9" s="53"/>
      <c r="Q9" s="44"/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2:27" ht="34.5" customHeight="1" x14ac:dyDescent="0.25">
      <c r="B10" s="16" t="s">
        <v>20</v>
      </c>
      <c r="C10" s="17" t="s">
        <v>71</v>
      </c>
      <c r="D10" s="18" t="s">
        <v>70</v>
      </c>
      <c r="E10" s="18">
        <v>18000</v>
      </c>
      <c r="F10" s="19">
        <v>1</v>
      </c>
      <c r="G10" s="20">
        <f t="shared" ref="G10:G21" si="0">E10*F10</f>
        <v>18000</v>
      </c>
      <c r="H10" s="4"/>
      <c r="I10" s="16" t="s">
        <v>20</v>
      </c>
      <c r="J10" s="17" t="s">
        <v>71</v>
      </c>
      <c r="K10" s="8"/>
      <c r="L10" s="8"/>
      <c r="M10" s="54" t="str">
        <f t="shared" ref="M10:M18" si="1">D10</f>
        <v>услуга</v>
      </c>
      <c r="N10" s="60">
        <f t="shared" ref="N10:N18" si="2">E10</f>
        <v>18000</v>
      </c>
      <c r="O10" s="9"/>
      <c r="P10" s="54">
        <f t="shared" ref="P10:P18" si="3">F10</f>
        <v>1</v>
      </c>
      <c r="Q10" s="45">
        <f t="shared" ref="Q10" si="4">O10*P10</f>
        <v>0</v>
      </c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2:27" ht="34.5" customHeight="1" x14ac:dyDescent="0.25">
      <c r="B11" s="16" t="s">
        <v>21</v>
      </c>
      <c r="C11" s="17" t="s">
        <v>72</v>
      </c>
      <c r="D11" s="18" t="s">
        <v>70</v>
      </c>
      <c r="E11" s="18">
        <v>18000</v>
      </c>
      <c r="F11" s="19">
        <v>1</v>
      </c>
      <c r="G11" s="20">
        <f t="shared" si="0"/>
        <v>18000</v>
      </c>
      <c r="H11" s="4"/>
      <c r="I11" s="16" t="s">
        <v>21</v>
      </c>
      <c r="J11" s="17" t="s">
        <v>72</v>
      </c>
      <c r="K11" s="8"/>
      <c r="L11" s="8"/>
      <c r="M11" s="54" t="str">
        <f t="shared" si="1"/>
        <v>услуга</v>
      </c>
      <c r="N11" s="60">
        <f t="shared" si="2"/>
        <v>18000</v>
      </c>
      <c r="O11" s="9"/>
      <c r="P11" s="54">
        <f t="shared" si="3"/>
        <v>1</v>
      </c>
      <c r="Q11" s="45">
        <f t="shared" ref="Q11:Q18" si="5">O11*P11</f>
        <v>0</v>
      </c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2:27" ht="43.5" customHeight="1" x14ac:dyDescent="0.25">
      <c r="B12" s="16" t="s">
        <v>22</v>
      </c>
      <c r="C12" s="17" t="s">
        <v>73</v>
      </c>
      <c r="D12" s="18" t="s">
        <v>70</v>
      </c>
      <c r="E12" s="18">
        <v>18000</v>
      </c>
      <c r="F12" s="19">
        <v>1</v>
      </c>
      <c r="G12" s="20">
        <f t="shared" si="0"/>
        <v>18000</v>
      </c>
      <c r="H12" s="4"/>
      <c r="I12" s="16" t="s">
        <v>22</v>
      </c>
      <c r="J12" s="17" t="s">
        <v>73</v>
      </c>
      <c r="K12" s="8"/>
      <c r="L12" s="8"/>
      <c r="M12" s="54" t="str">
        <f t="shared" si="1"/>
        <v>услуга</v>
      </c>
      <c r="N12" s="60">
        <f t="shared" si="2"/>
        <v>18000</v>
      </c>
      <c r="O12" s="9"/>
      <c r="P12" s="54">
        <f t="shared" si="3"/>
        <v>1</v>
      </c>
      <c r="Q12" s="45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2:27" ht="34.5" customHeight="1" x14ac:dyDescent="0.25">
      <c r="B13" s="16" t="s">
        <v>23</v>
      </c>
      <c r="C13" s="17" t="s">
        <v>74</v>
      </c>
      <c r="D13" s="18" t="s">
        <v>70</v>
      </c>
      <c r="E13" s="18">
        <v>18000</v>
      </c>
      <c r="F13" s="19">
        <v>1</v>
      </c>
      <c r="G13" s="20">
        <f t="shared" si="0"/>
        <v>18000</v>
      </c>
      <c r="H13" s="4"/>
      <c r="I13" s="16" t="s">
        <v>23</v>
      </c>
      <c r="J13" s="17" t="s">
        <v>74</v>
      </c>
      <c r="K13" s="8"/>
      <c r="L13" s="8"/>
      <c r="M13" s="54" t="str">
        <f t="shared" si="1"/>
        <v>услуга</v>
      </c>
      <c r="N13" s="60">
        <f t="shared" si="2"/>
        <v>18000</v>
      </c>
      <c r="O13" s="9"/>
      <c r="P13" s="54">
        <f t="shared" si="3"/>
        <v>1</v>
      </c>
      <c r="Q13" s="45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2:27" ht="34.5" customHeight="1" x14ac:dyDescent="0.25">
      <c r="B14" s="16" t="s">
        <v>24</v>
      </c>
      <c r="C14" s="17" t="s">
        <v>75</v>
      </c>
      <c r="D14" s="18" t="s">
        <v>70</v>
      </c>
      <c r="E14" s="18">
        <v>18000</v>
      </c>
      <c r="F14" s="19">
        <v>1</v>
      </c>
      <c r="G14" s="20">
        <f t="shared" si="0"/>
        <v>18000</v>
      </c>
      <c r="H14" s="4"/>
      <c r="I14" s="16" t="s">
        <v>24</v>
      </c>
      <c r="J14" s="17" t="s">
        <v>75</v>
      </c>
      <c r="K14" s="8"/>
      <c r="L14" s="8"/>
      <c r="M14" s="54" t="str">
        <f t="shared" si="1"/>
        <v>услуга</v>
      </c>
      <c r="N14" s="60">
        <f t="shared" si="2"/>
        <v>18000</v>
      </c>
      <c r="O14" s="9"/>
      <c r="P14" s="54">
        <f t="shared" si="3"/>
        <v>1</v>
      </c>
      <c r="Q14" s="45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2:27" ht="34.5" customHeight="1" x14ac:dyDescent="0.25">
      <c r="B15" s="16" t="s">
        <v>25</v>
      </c>
      <c r="C15" s="17" t="s">
        <v>76</v>
      </c>
      <c r="D15" s="18" t="s">
        <v>70</v>
      </c>
      <c r="E15" s="18">
        <v>18000</v>
      </c>
      <c r="F15" s="19">
        <v>1</v>
      </c>
      <c r="G15" s="20">
        <f t="shared" si="0"/>
        <v>18000</v>
      </c>
      <c r="H15" s="4"/>
      <c r="I15" s="16" t="s">
        <v>25</v>
      </c>
      <c r="J15" s="17" t="s">
        <v>76</v>
      </c>
      <c r="K15" s="8"/>
      <c r="L15" s="8"/>
      <c r="M15" s="54" t="str">
        <f t="shared" si="1"/>
        <v>услуга</v>
      </c>
      <c r="N15" s="60">
        <f t="shared" si="2"/>
        <v>18000</v>
      </c>
      <c r="O15" s="9"/>
      <c r="P15" s="54">
        <f t="shared" si="3"/>
        <v>1</v>
      </c>
      <c r="Q15" s="45">
        <f t="shared" si="5"/>
        <v>0</v>
      </c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2:27" ht="34.5" customHeight="1" x14ac:dyDescent="0.25">
      <c r="B16" s="16" t="s">
        <v>26</v>
      </c>
      <c r="C16" s="17" t="s">
        <v>77</v>
      </c>
      <c r="D16" s="18" t="s">
        <v>70</v>
      </c>
      <c r="E16" s="18">
        <v>18000</v>
      </c>
      <c r="F16" s="19">
        <v>1</v>
      </c>
      <c r="G16" s="20">
        <f t="shared" si="0"/>
        <v>18000</v>
      </c>
      <c r="H16" s="4"/>
      <c r="I16" s="16" t="s">
        <v>26</v>
      </c>
      <c r="J16" s="17" t="s">
        <v>77</v>
      </c>
      <c r="K16" s="8"/>
      <c r="L16" s="8"/>
      <c r="M16" s="54" t="str">
        <f t="shared" si="1"/>
        <v>услуга</v>
      </c>
      <c r="N16" s="60">
        <f t="shared" si="2"/>
        <v>18000</v>
      </c>
      <c r="O16" s="9"/>
      <c r="P16" s="54">
        <f t="shared" si="3"/>
        <v>1</v>
      </c>
      <c r="Q16" s="45">
        <f t="shared" si="5"/>
        <v>0</v>
      </c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2:27" ht="46.5" customHeight="1" x14ac:dyDescent="0.25">
      <c r="B17" s="16" t="s">
        <v>27</v>
      </c>
      <c r="C17" s="17" t="s">
        <v>78</v>
      </c>
      <c r="D17" s="18" t="s">
        <v>70</v>
      </c>
      <c r="E17" s="18">
        <v>18000</v>
      </c>
      <c r="F17" s="19">
        <v>1</v>
      </c>
      <c r="G17" s="20">
        <f t="shared" si="0"/>
        <v>18000</v>
      </c>
      <c r="H17" s="4"/>
      <c r="I17" s="16" t="s">
        <v>27</v>
      </c>
      <c r="J17" s="17" t="s">
        <v>78</v>
      </c>
      <c r="K17" s="8"/>
      <c r="L17" s="8"/>
      <c r="M17" s="54" t="str">
        <f t="shared" si="1"/>
        <v>услуга</v>
      </c>
      <c r="N17" s="60">
        <f t="shared" si="2"/>
        <v>18000</v>
      </c>
      <c r="O17" s="9"/>
      <c r="P17" s="54">
        <f t="shared" si="3"/>
        <v>1</v>
      </c>
      <c r="Q17" s="45">
        <f t="shared" si="5"/>
        <v>0</v>
      </c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2:27" ht="48" customHeight="1" x14ac:dyDescent="0.25">
      <c r="B18" s="16" t="s">
        <v>28</v>
      </c>
      <c r="C18" s="17" t="s">
        <v>79</v>
      </c>
      <c r="D18" s="18" t="s">
        <v>70</v>
      </c>
      <c r="E18" s="18">
        <v>18000</v>
      </c>
      <c r="F18" s="19">
        <v>1</v>
      </c>
      <c r="G18" s="20">
        <f t="shared" si="0"/>
        <v>18000</v>
      </c>
      <c r="H18" s="4"/>
      <c r="I18" s="16" t="s">
        <v>28</v>
      </c>
      <c r="J18" s="17" t="s">
        <v>79</v>
      </c>
      <c r="K18" s="8"/>
      <c r="L18" s="8"/>
      <c r="M18" s="54" t="str">
        <f t="shared" si="1"/>
        <v>услуга</v>
      </c>
      <c r="N18" s="60">
        <f t="shared" si="2"/>
        <v>18000</v>
      </c>
      <c r="O18" s="9"/>
      <c r="P18" s="54">
        <f t="shared" si="3"/>
        <v>1</v>
      </c>
      <c r="Q18" s="45">
        <f t="shared" si="5"/>
        <v>0</v>
      </c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2:27" ht="31.5" customHeight="1" x14ac:dyDescent="0.25">
      <c r="B19" s="16" t="s">
        <v>29</v>
      </c>
      <c r="C19" s="17" t="s">
        <v>80</v>
      </c>
      <c r="D19" s="18" t="s">
        <v>70</v>
      </c>
      <c r="E19" s="18">
        <v>11000</v>
      </c>
      <c r="F19" s="19">
        <v>1</v>
      </c>
      <c r="G19" s="20">
        <f t="shared" si="0"/>
        <v>11000</v>
      </c>
      <c r="H19" s="4"/>
      <c r="I19" s="16" t="s">
        <v>29</v>
      </c>
      <c r="J19" s="17" t="s">
        <v>80</v>
      </c>
      <c r="K19" s="8"/>
      <c r="L19" s="8"/>
      <c r="M19" s="54" t="str">
        <f t="shared" ref="M19:M21" si="6">D19</f>
        <v>услуга</v>
      </c>
      <c r="N19" s="60">
        <f t="shared" ref="N19:N21" si="7">E19</f>
        <v>11000</v>
      </c>
      <c r="O19" s="9"/>
      <c r="P19" s="54">
        <f t="shared" ref="P19:P21" si="8">F19</f>
        <v>1</v>
      </c>
      <c r="Q19" s="45">
        <f t="shared" ref="Q19:Q54" si="9">O19*P19</f>
        <v>0</v>
      </c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2:27" ht="17.25" customHeight="1" x14ac:dyDescent="0.25">
      <c r="B20" s="16" t="s">
        <v>30</v>
      </c>
      <c r="C20" s="17" t="s">
        <v>81</v>
      </c>
      <c r="D20" s="18" t="s">
        <v>70</v>
      </c>
      <c r="E20" s="18">
        <v>11000</v>
      </c>
      <c r="F20" s="19">
        <v>1</v>
      </c>
      <c r="G20" s="20">
        <f t="shared" si="0"/>
        <v>11000</v>
      </c>
      <c r="H20" s="4"/>
      <c r="I20" s="16" t="s">
        <v>30</v>
      </c>
      <c r="J20" s="17" t="s">
        <v>81</v>
      </c>
      <c r="K20" s="8"/>
      <c r="L20" s="8"/>
      <c r="M20" s="54" t="str">
        <f t="shared" si="6"/>
        <v>услуга</v>
      </c>
      <c r="N20" s="60">
        <f t="shared" si="7"/>
        <v>11000</v>
      </c>
      <c r="O20" s="9"/>
      <c r="P20" s="54">
        <f t="shared" si="8"/>
        <v>1</v>
      </c>
      <c r="Q20" s="45">
        <f t="shared" si="9"/>
        <v>0</v>
      </c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2:27" ht="32.25" customHeight="1" x14ac:dyDescent="0.25">
      <c r="B21" s="16" t="s">
        <v>31</v>
      </c>
      <c r="C21" s="17" t="s">
        <v>82</v>
      </c>
      <c r="D21" s="18" t="s">
        <v>70</v>
      </c>
      <c r="E21" s="18">
        <v>7000</v>
      </c>
      <c r="F21" s="19">
        <v>1</v>
      </c>
      <c r="G21" s="20">
        <f t="shared" si="0"/>
        <v>7000</v>
      </c>
      <c r="H21" s="4"/>
      <c r="I21" s="16" t="s">
        <v>31</v>
      </c>
      <c r="J21" s="17" t="s">
        <v>82</v>
      </c>
      <c r="K21" s="8"/>
      <c r="L21" s="8"/>
      <c r="M21" s="54" t="str">
        <f t="shared" si="6"/>
        <v>услуга</v>
      </c>
      <c r="N21" s="60">
        <f t="shared" si="7"/>
        <v>7000</v>
      </c>
      <c r="O21" s="9"/>
      <c r="P21" s="54">
        <f t="shared" si="8"/>
        <v>1</v>
      </c>
      <c r="Q21" s="45">
        <f t="shared" si="9"/>
        <v>0</v>
      </c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s="32" customFormat="1" ht="19.5" customHeight="1" x14ac:dyDescent="0.25">
      <c r="B22" s="29" t="s">
        <v>32</v>
      </c>
      <c r="C22" s="21" t="s">
        <v>33</v>
      </c>
      <c r="D22" s="22"/>
      <c r="E22" s="18"/>
      <c r="F22" s="19"/>
      <c r="G22" s="30"/>
      <c r="H22" s="31"/>
      <c r="I22" s="29" t="s">
        <v>32</v>
      </c>
      <c r="J22" s="21" t="s">
        <v>33</v>
      </c>
      <c r="K22" s="10"/>
      <c r="L22" s="10"/>
      <c r="M22" s="55"/>
      <c r="N22" s="61"/>
      <c r="O22" s="9"/>
      <c r="P22" s="55"/>
      <c r="Q22" s="46"/>
      <c r="R22" s="31"/>
      <c r="S22" s="31"/>
      <c r="T22" s="31"/>
      <c r="U22" s="31"/>
      <c r="V22" s="31"/>
      <c r="W22" s="31"/>
      <c r="X22" s="31"/>
      <c r="Y22" s="31"/>
      <c r="Z22" s="31"/>
      <c r="AA22" s="31"/>
    </row>
    <row r="23" spans="2:27" ht="27" customHeight="1" x14ac:dyDescent="0.25">
      <c r="B23" s="16" t="s">
        <v>34</v>
      </c>
      <c r="C23" s="17" t="s">
        <v>83</v>
      </c>
      <c r="D23" s="18" t="s">
        <v>70</v>
      </c>
      <c r="E23" s="18">
        <v>12000</v>
      </c>
      <c r="F23" s="19">
        <v>1</v>
      </c>
      <c r="G23" s="20">
        <f t="shared" ref="G23:G54" si="10">E23*F23</f>
        <v>12000</v>
      </c>
      <c r="H23" s="4"/>
      <c r="I23" s="16" t="s">
        <v>34</v>
      </c>
      <c r="J23" s="17" t="s">
        <v>83</v>
      </c>
      <c r="K23" s="10"/>
      <c r="L23" s="10"/>
      <c r="M23" s="54" t="str">
        <f t="shared" ref="M23:M54" si="11">D23</f>
        <v>услуга</v>
      </c>
      <c r="N23" s="60">
        <f t="shared" ref="N23:N54" si="12">E23</f>
        <v>12000</v>
      </c>
      <c r="O23" s="9"/>
      <c r="P23" s="54">
        <f t="shared" ref="P23:P54" si="13">F23</f>
        <v>1</v>
      </c>
      <c r="Q23" s="45">
        <f t="shared" si="9"/>
        <v>0</v>
      </c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t="27" customHeight="1" x14ac:dyDescent="0.25">
      <c r="B24" s="16" t="s">
        <v>35</v>
      </c>
      <c r="C24" s="17" t="s">
        <v>84</v>
      </c>
      <c r="D24" s="18" t="s">
        <v>70</v>
      </c>
      <c r="E24" s="18">
        <v>12000</v>
      </c>
      <c r="F24" s="19">
        <v>1</v>
      </c>
      <c r="G24" s="20">
        <f t="shared" si="10"/>
        <v>12000</v>
      </c>
      <c r="H24" s="4"/>
      <c r="I24" s="16" t="s">
        <v>35</v>
      </c>
      <c r="J24" s="17" t="s">
        <v>84</v>
      </c>
      <c r="K24" s="10"/>
      <c r="L24" s="10"/>
      <c r="M24" s="54" t="str">
        <f t="shared" si="11"/>
        <v>услуга</v>
      </c>
      <c r="N24" s="60">
        <f t="shared" si="12"/>
        <v>12000</v>
      </c>
      <c r="O24" s="9"/>
      <c r="P24" s="54">
        <f t="shared" si="13"/>
        <v>1</v>
      </c>
      <c r="Q24" s="45">
        <f t="shared" si="9"/>
        <v>0</v>
      </c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t="37.5" customHeight="1" x14ac:dyDescent="0.25">
      <c r="B25" s="16" t="s">
        <v>36</v>
      </c>
      <c r="C25" s="17" t="s">
        <v>85</v>
      </c>
      <c r="D25" s="18" t="s">
        <v>70</v>
      </c>
      <c r="E25" s="18">
        <v>12000</v>
      </c>
      <c r="F25" s="19">
        <v>1</v>
      </c>
      <c r="G25" s="20">
        <f t="shared" si="10"/>
        <v>12000</v>
      </c>
      <c r="H25" s="4"/>
      <c r="I25" s="16" t="s">
        <v>36</v>
      </c>
      <c r="J25" s="17" t="s">
        <v>85</v>
      </c>
      <c r="K25" s="10"/>
      <c r="L25" s="10"/>
      <c r="M25" s="54" t="str">
        <f t="shared" si="11"/>
        <v>услуга</v>
      </c>
      <c r="N25" s="60">
        <f t="shared" si="12"/>
        <v>12000</v>
      </c>
      <c r="O25" s="9"/>
      <c r="P25" s="54">
        <f t="shared" si="13"/>
        <v>1</v>
      </c>
      <c r="Q25" s="45">
        <f t="shared" si="9"/>
        <v>0</v>
      </c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t="27" customHeight="1" x14ac:dyDescent="0.25">
      <c r="B26" s="16" t="s">
        <v>37</v>
      </c>
      <c r="C26" s="17" t="s">
        <v>86</v>
      </c>
      <c r="D26" s="18" t="s">
        <v>70</v>
      </c>
      <c r="E26" s="18">
        <v>12000</v>
      </c>
      <c r="F26" s="19">
        <v>1</v>
      </c>
      <c r="G26" s="20">
        <f t="shared" si="10"/>
        <v>12000</v>
      </c>
      <c r="H26" s="4"/>
      <c r="I26" s="16" t="s">
        <v>37</v>
      </c>
      <c r="J26" s="17" t="s">
        <v>86</v>
      </c>
      <c r="K26" s="10"/>
      <c r="L26" s="10"/>
      <c r="M26" s="54" t="str">
        <f t="shared" si="11"/>
        <v>услуга</v>
      </c>
      <c r="N26" s="60">
        <f t="shared" si="12"/>
        <v>12000</v>
      </c>
      <c r="O26" s="9"/>
      <c r="P26" s="54">
        <f t="shared" si="13"/>
        <v>1</v>
      </c>
      <c r="Q26" s="45">
        <f t="shared" si="9"/>
        <v>0</v>
      </c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t="27" customHeight="1" x14ac:dyDescent="0.25">
      <c r="B27" s="16" t="s">
        <v>38</v>
      </c>
      <c r="C27" s="17" t="s">
        <v>87</v>
      </c>
      <c r="D27" s="18" t="s">
        <v>70</v>
      </c>
      <c r="E27" s="18">
        <v>12000</v>
      </c>
      <c r="F27" s="19">
        <v>1</v>
      </c>
      <c r="G27" s="20">
        <f t="shared" si="10"/>
        <v>12000</v>
      </c>
      <c r="H27" s="4"/>
      <c r="I27" s="16" t="s">
        <v>38</v>
      </c>
      <c r="J27" s="17" t="s">
        <v>87</v>
      </c>
      <c r="K27" s="10"/>
      <c r="L27" s="10"/>
      <c r="M27" s="54" t="str">
        <f t="shared" si="11"/>
        <v>услуга</v>
      </c>
      <c r="N27" s="60">
        <f t="shared" si="12"/>
        <v>12000</v>
      </c>
      <c r="O27" s="9"/>
      <c r="P27" s="54">
        <f t="shared" si="13"/>
        <v>1</v>
      </c>
      <c r="Q27" s="45">
        <f t="shared" si="9"/>
        <v>0</v>
      </c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t="27" customHeight="1" x14ac:dyDescent="0.25">
      <c r="B28" s="16" t="s">
        <v>39</v>
      </c>
      <c r="C28" s="17" t="s">
        <v>88</v>
      </c>
      <c r="D28" s="18" t="s">
        <v>70</v>
      </c>
      <c r="E28" s="18">
        <v>12000</v>
      </c>
      <c r="F28" s="19">
        <v>1</v>
      </c>
      <c r="G28" s="20">
        <f t="shared" si="10"/>
        <v>12000</v>
      </c>
      <c r="H28" s="4"/>
      <c r="I28" s="16" t="s">
        <v>39</v>
      </c>
      <c r="J28" s="17" t="s">
        <v>88</v>
      </c>
      <c r="K28" s="10"/>
      <c r="L28" s="10"/>
      <c r="M28" s="54" t="str">
        <f t="shared" si="11"/>
        <v>услуга</v>
      </c>
      <c r="N28" s="60">
        <f t="shared" si="12"/>
        <v>12000</v>
      </c>
      <c r="O28" s="9"/>
      <c r="P28" s="54">
        <f t="shared" si="13"/>
        <v>1</v>
      </c>
      <c r="Q28" s="45">
        <f t="shared" si="9"/>
        <v>0</v>
      </c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27" customHeight="1" x14ac:dyDescent="0.25">
      <c r="B29" s="16" t="s">
        <v>40</v>
      </c>
      <c r="C29" s="17" t="s">
        <v>89</v>
      </c>
      <c r="D29" s="18" t="s">
        <v>70</v>
      </c>
      <c r="E29" s="18">
        <v>12000</v>
      </c>
      <c r="F29" s="19">
        <v>1</v>
      </c>
      <c r="G29" s="20">
        <f t="shared" si="10"/>
        <v>12000</v>
      </c>
      <c r="H29" s="4"/>
      <c r="I29" s="16" t="s">
        <v>40</v>
      </c>
      <c r="J29" s="17" t="s">
        <v>89</v>
      </c>
      <c r="K29" s="10"/>
      <c r="L29" s="10"/>
      <c r="M29" s="54" t="str">
        <f t="shared" si="11"/>
        <v>услуга</v>
      </c>
      <c r="N29" s="60">
        <f t="shared" si="12"/>
        <v>12000</v>
      </c>
      <c r="O29" s="9"/>
      <c r="P29" s="54">
        <f t="shared" si="13"/>
        <v>1</v>
      </c>
      <c r="Q29" s="45">
        <f t="shared" si="9"/>
        <v>0</v>
      </c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t="43.5" customHeight="1" x14ac:dyDescent="0.25">
      <c r="B30" s="16" t="s">
        <v>41</v>
      </c>
      <c r="C30" s="17" t="s">
        <v>90</v>
      </c>
      <c r="D30" s="18" t="s">
        <v>70</v>
      </c>
      <c r="E30" s="18">
        <v>12000</v>
      </c>
      <c r="F30" s="19">
        <v>1</v>
      </c>
      <c r="G30" s="20">
        <f t="shared" si="10"/>
        <v>12000</v>
      </c>
      <c r="H30" s="4"/>
      <c r="I30" s="16" t="s">
        <v>41</v>
      </c>
      <c r="J30" s="17" t="s">
        <v>90</v>
      </c>
      <c r="K30" s="10"/>
      <c r="L30" s="10"/>
      <c r="M30" s="54" t="str">
        <f t="shared" si="11"/>
        <v>услуга</v>
      </c>
      <c r="N30" s="60">
        <f t="shared" si="12"/>
        <v>12000</v>
      </c>
      <c r="O30" s="9"/>
      <c r="P30" s="54">
        <f t="shared" si="13"/>
        <v>1</v>
      </c>
      <c r="Q30" s="45">
        <f t="shared" si="9"/>
        <v>0</v>
      </c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2:27" ht="43.5" customHeight="1" x14ac:dyDescent="0.25">
      <c r="B31" s="16" t="s">
        <v>42</v>
      </c>
      <c r="C31" s="17" t="s">
        <v>91</v>
      </c>
      <c r="D31" s="18" t="s">
        <v>70</v>
      </c>
      <c r="E31" s="18">
        <v>12000</v>
      </c>
      <c r="F31" s="19">
        <v>1</v>
      </c>
      <c r="G31" s="20">
        <f t="shared" si="10"/>
        <v>12000</v>
      </c>
      <c r="H31" s="4"/>
      <c r="I31" s="16" t="s">
        <v>42</v>
      </c>
      <c r="J31" s="17" t="s">
        <v>91</v>
      </c>
      <c r="K31" s="10"/>
      <c r="L31" s="10"/>
      <c r="M31" s="54" t="str">
        <f t="shared" si="11"/>
        <v>услуга</v>
      </c>
      <c r="N31" s="60">
        <f t="shared" si="12"/>
        <v>12000</v>
      </c>
      <c r="O31" s="9"/>
      <c r="P31" s="54">
        <f t="shared" si="13"/>
        <v>1</v>
      </c>
      <c r="Q31" s="45">
        <f t="shared" si="9"/>
        <v>0</v>
      </c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2:27" s="32" customFormat="1" ht="21" customHeight="1" x14ac:dyDescent="0.25">
      <c r="B32" s="29" t="s">
        <v>43</v>
      </c>
      <c r="C32" s="23" t="s">
        <v>44</v>
      </c>
      <c r="D32" s="22"/>
      <c r="E32" s="18"/>
      <c r="F32" s="19"/>
      <c r="G32" s="30"/>
      <c r="H32" s="31"/>
      <c r="I32" s="29" t="s">
        <v>43</v>
      </c>
      <c r="J32" s="23" t="s">
        <v>44</v>
      </c>
      <c r="K32" s="10"/>
      <c r="L32" s="10"/>
      <c r="M32" s="55"/>
      <c r="N32" s="61"/>
      <c r="O32" s="9"/>
      <c r="P32" s="55"/>
      <c r="Q32" s="46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2:27" ht="106.5" customHeight="1" x14ac:dyDescent="0.25">
      <c r="B33" s="16" t="s">
        <v>45</v>
      </c>
      <c r="C33" s="24" t="s">
        <v>92</v>
      </c>
      <c r="D33" s="18" t="s">
        <v>70</v>
      </c>
      <c r="E33" s="18">
        <v>5500</v>
      </c>
      <c r="F33" s="19">
        <v>1</v>
      </c>
      <c r="G33" s="20">
        <f t="shared" si="10"/>
        <v>5500</v>
      </c>
      <c r="H33" s="4"/>
      <c r="I33" s="16" t="s">
        <v>45</v>
      </c>
      <c r="J33" s="24" t="s">
        <v>92</v>
      </c>
      <c r="K33" s="10"/>
      <c r="L33" s="10"/>
      <c r="M33" s="54" t="str">
        <f t="shared" si="11"/>
        <v>услуга</v>
      </c>
      <c r="N33" s="60">
        <f t="shared" si="12"/>
        <v>5500</v>
      </c>
      <c r="O33" s="9"/>
      <c r="P33" s="54">
        <f t="shared" si="13"/>
        <v>1</v>
      </c>
      <c r="Q33" s="45">
        <f t="shared" si="9"/>
        <v>0</v>
      </c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2:27" ht="95.25" customHeight="1" x14ac:dyDescent="0.25">
      <c r="B34" s="16" t="s">
        <v>46</v>
      </c>
      <c r="C34" s="24" t="s">
        <v>93</v>
      </c>
      <c r="D34" s="18" t="s">
        <v>70</v>
      </c>
      <c r="E34" s="18">
        <v>5500</v>
      </c>
      <c r="F34" s="19">
        <v>1</v>
      </c>
      <c r="G34" s="20">
        <f t="shared" si="10"/>
        <v>5500</v>
      </c>
      <c r="H34" s="4"/>
      <c r="I34" s="16" t="s">
        <v>46</v>
      </c>
      <c r="J34" s="24" t="s">
        <v>93</v>
      </c>
      <c r="K34" s="10"/>
      <c r="L34" s="10"/>
      <c r="M34" s="54" t="str">
        <f t="shared" si="11"/>
        <v>услуга</v>
      </c>
      <c r="N34" s="60">
        <f t="shared" si="12"/>
        <v>5500</v>
      </c>
      <c r="O34" s="9"/>
      <c r="P34" s="54">
        <f t="shared" si="13"/>
        <v>1</v>
      </c>
      <c r="Q34" s="45">
        <f t="shared" si="9"/>
        <v>0</v>
      </c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2:27" ht="117.75" customHeight="1" x14ac:dyDescent="0.25">
      <c r="B35" s="16" t="s">
        <v>47</v>
      </c>
      <c r="C35" s="24" t="s">
        <v>94</v>
      </c>
      <c r="D35" s="18" t="s">
        <v>70</v>
      </c>
      <c r="E35" s="18">
        <v>5500</v>
      </c>
      <c r="F35" s="19">
        <v>1</v>
      </c>
      <c r="G35" s="20">
        <f t="shared" si="10"/>
        <v>5500</v>
      </c>
      <c r="H35" s="4"/>
      <c r="I35" s="16" t="s">
        <v>47</v>
      </c>
      <c r="J35" s="24" t="s">
        <v>94</v>
      </c>
      <c r="K35" s="10"/>
      <c r="L35" s="10"/>
      <c r="M35" s="54" t="str">
        <f t="shared" si="11"/>
        <v>услуга</v>
      </c>
      <c r="N35" s="60">
        <f t="shared" si="12"/>
        <v>5500</v>
      </c>
      <c r="O35" s="9"/>
      <c r="P35" s="54">
        <f t="shared" si="13"/>
        <v>1</v>
      </c>
      <c r="Q35" s="45">
        <f t="shared" si="9"/>
        <v>0</v>
      </c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2:27" ht="51" customHeight="1" x14ac:dyDescent="0.25">
      <c r="B36" s="16" t="s">
        <v>48</v>
      </c>
      <c r="C36" s="24" t="s">
        <v>95</v>
      </c>
      <c r="D36" s="18" t="s">
        <v>70</v>
      </c>
      <c r="E36" s="18">
        <v>5500</v>
      </c>
      <c r="F36" s="19">
        <v>1</v>
      </c>
      <c r="G36" s="20">
        <f t="shared" si="10"/>
        <v>5500</v>
      </c>
      <c r="H36" s="4"/>
      <c r="I36" s="16" t="s">
        <v>48</v>
      </c>
      <c r="J36" s="24" t="s">
        <v>95</v>
      </c>
      <c r="K36" s="10"/>
      <c r="L36" s="10"/>
      <c r="M36" s="54" t="str">
        <f t="shared" si="11"/>
        <v>услуга</v>
      </c>
      <c r="N36" s="60">
        <f t="shared" si="12"/>
        <v>5500</v>
      </c>
      <c r="O36" s="9"/>
      <c r="P36" s="54">
        <f t="shared" si="13"/>
        <v>1</v>
      </c>
      <c r="Q36" s="45">
        <f t="shared" si="9"/>
        <v>0</v>
      </c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ht="30" customHeight="1" x14ac:dyDescent="0.25">
      <c r="B37" s="16" t="s">
        <v>49</v>
      </c>
      <c r="C37" s="24" t="s">
        <v>96</v>
      </c>
      <c r="D37" s="18" t="s">
        <v>70</v>
      </c>
      <c r="E37" s="18">
        <v>5000</v>
      </c>
      <c r="F37" s="19">
        <v>1</v>
      </c>
      <c r="G37" s="20">
        <f t="shared" si="10"/>
        <v>5000</v>
      </c>
      <c r="H37" s="4"/>
      <c r="I37" s="16" t="s">
        <v>49</v>
      </c>
      <c r="J37" s="24" t="s">
        <v>96</v>
      </c>
      <c r="K37" s="10"/>
      <c r="L37" s="10"/>
      <c r="M37" s="54" t="str">
        <f t="shared" si="11"/>
        <v>услуга</v>
      </c>
      <c r="N37" s="60">
        <f t="shared" si="12"/>
        <v>5000</v>
      </c>
      <c r="O37" s="9"/>
      <c r="P37" s="54">
        <f t="shared" si="13"/>
        <v>1</v>
      </c>
      <c r="Q37" s="45">
        <f t="shared" si="9"/>
        <v>0</v>
      </c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ht="53.25" customHeight="1" x14ac:dyDescent="0.25">
      <c r="B38" s="16" t="s">
        <v>50</v>
      </c>
      <c r="C38" s="24" t="s">
        <v>97</v>
      </c>
      <c r="D38" s="18" t="s">
        <v>70</v>
      </c>
      <c r="E38" s="18">
        <v>8000</v>
      </c>
      <c r="F38" s="19">
        <v>1</v>
      </c>
      <c r="G38" s="20">
        <f t="shared" si="10"/>
        <v>8000</v>
      </c>
      <c r="H38" s="4"/>
      <c r="I38" s="16" t="s">
        <v>50</v>
      </c>
      <c r="J38" s="24" t="s">
        <v>97</v>
      </c>
      <c r="K38" s="10"/>
      <c r="L38" s="10"/>
      <c r="M38" s="54" t="str">
        <f t="shared" si="11"/>
        <v>услуга</v>
      </c>
      <c r="N38" s="60">
        <f t="shared" si="12"/>
        <v>8000</v>
      </c>
      <c r="O38" s="9"/>
      <c r="P38" s="54">
        <f t="shared" si="13"/>
        <v>1</v>
      </c>
      <c r="Q38" s="45">
        <f t="shared" si="9"/>
        <v>0</v>
      </c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2:27" ht="52.5" customHeight="1" x14ac:dyDescent="0.25">
      <c r="B39" s="16" t="s">
        <v>51</v>
      </c>
      <c r="C39" s="24" t="s">
        <v>98</v>
      </c>
      <c r="D39" s="18" t="s">
        <v>70</v>
      </c>
      <c r="E39" s="18">
        <v>8000</v>
      </c>
      <c r="F39" s="19">
        <v>1</v>
      </c>
      <c r="G39" s="20">
        <f t="shared" si="10"/>
        <v>8000</v>
      </c>
      <c r="H39" s="4"/>
      <c r="I39" s="16" t="s">
        <v>51</v>
      </c>
      <c r="J39" s="24" t="s">
        <v>98</v>
      </c>
      <c r="K39" s="10"/>
      <c r="L39" s="10"/>
      <c r="M39" s="54" t="str">
        <f t="shared" si="11"/>
        <v>услуга</v>
      </c>
      <c r="N39" s="60">
        <f t="shared" si="12"/>
        <v>8000</v>
      </c>
      <c r="O39" s="9"/>
      <c r="P39" s="54">
        <f t="shared" si="13"/>
        <v>1</v>
      </c>
      <c r="Q39" s="45">
        <f t="shared" si="9"/>
        <v>0</v>
      </c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2:27" ht="56.25" customHeight="1" x14ac:dyDescent="0.25">
      <c r="B40" s="16" t="s">
        <v>52</v>
      </c>
      <c r="C40" s="24" t="s">
        <v>99</v>
      </c>
      <c r="D40" s="18" t="s">
        <v>70</v>
      </c>
      <c r="E40" s="18">
        <v>8000</v>
      </c>
      <c r="F40" s="19">
        <v>1</v>
      </c>
      <c r="G40" s="20">
        <f t="shared" si="10"/>
        <v>8000</v>
      </c>
      <c r="H40" s="4"/>
      <c r="I40" s="16" t="s">
        <v>52</v>
      </c>
      <c r="J40" s="24" t="s">
        <v>99</v>
      </c>
      <c r="K40" s="10"/>
      <c r="L40" s="10"/>
      <c r="M40" s="54" t="str">
        <f t="shared" si="11"/>
        <v>услуга</v>
      </c>
      <c r="N40" s="60">
        <f t="shared" si="12"/>
        <v>8000</v>
      </c>
      <c r="O40" s="9"/>
      <c r="P40" s="54">
        <f t="shared" si="13"/>
        <v>1</v>
      </c>
      <c r="Q40" s="45">
        <f t="shared" si="9"/>
        <v>0</v>
      </c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s="32" customFormat="1" ht="21" customHeight="1" x14ac:dyDescent="0.25">
      <c r="B41" s="36" t="s">
        <v>53</v>
      </c>
      <c r="C41" s="37" t="s">
        <v>54</v>
      </c>
      <c r="D41" s="22"/>
      <c r="E41" s="18"/>
      <c r="F41" s="19"/>
      <c r="G41" s="30"/>
      <c r="H41" s="31"/>
      <c r="I41" s="36" t="s">
        <v>53</v>
      </c>
      <c r="J41" s="37" t="s">
        <v>54</v>
      </c>
      <c r="K41" s="10"/>
      <c r="L41" s="10"/>
      <c r="M41" s="55"/>
      <c r="N41" s="61">
        <f t="shared" si="12"/>
        <v>0</v>
      </c>
      <c r="O41" s="9"/>
      <c r="P41" s="55"/>
      <c r="Q41" s="46"/>
      <c r="R41" s="31"/>
      <c r="S41" s="31"/>
      <c r="T41" s="31"/>
      <c r="U41" s="31"/>
      <c r="V41" s="31"/>
      <c r="W41" s="31"/>
      <c r="X41" s="31"/>
      <c r="Y41" s="31"/>
      <c r="Z41" s="31"/>
      <c r="AA41" s="31"/>
    </row>
    <row r="42" spans="2:27" ht="27" customHeight="1" x14ac:dyDescent="0.25">
      <c r="B42" s="16" t="s">
        <v>55</v>
      </c>
      <c r="C42" s="24" t="s">
        <v>100</v>
      </c>
      <c r="D42" s="18" t="s">
        <v>70</v>
      </c>
      <c r="E42" s="18">
        <v>6000</v>
      </c>
      <c r="F42" s="19">
        <v>1</v>
      </c>
      <c r="G42" s="20">
        <f t="shared" si="10"/>
        <v>6000</v>
      </c>
      <c r="H42" s="4"/>
      <c r="I42" s="16" t="s">
        <v>55</v>
      </c>
      <c r="J42" s="24" t="s">
        <v>100</v>
      </c>
      <c r="K42" s="10"/>
      <c r="L42" s="10"/>
      <c r="M42" s="54" t="str">
        <f t="shared" si="11"/>
        <v>услуга</v>
      </c>
      <c r="N42" s="60">
        <f t="shared" si="12"/>
        <v>6000</v>
      </c>
      <c r="O42" s="9"/>
      <c r="P42" s="54">
        <f t="shared" si="13"/>
        <v>1</v>
      </c>
      <c r="Q42" s="45">
        <f t="shared" si="9"/>
        <v>0</v>
      </c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ht="58.5" customHeight="1" x14ac:dyDescent="0.25">
      <c r="B43" s="16" t="s">
        <v>56</v>
      </c>
      <c r="C43" s="24" t="s">
        <v>101</v>
      </c>
      <c r="D43" s="18" t="s">
        <v>70</v>
      </c>
      <c r="E43" s="18">
        <v>6000</v>
      </c>
      <c r="F43" s="19">
        <v>1</v>
      </c>
      <c r="G43" s="20">
        <f t="shared" si="10"/>
        <v>6000</v>
      </c>
      <c r="H43" s="4"/>
      <c r="I43" s="16" t="s">
        <v>56</v>
      </c>
      <c r="J43" s="24" t="s">
        <v>101</v>
      </c>
      <c r="K43" s="10"/>
      <c r="L43" s="10"/>
      <c r="M43" s="54" t="str">
        <f t="shared" si="11"/>
        <v>услуга</v>
      </c>
      <c r="N43" s="60">
        <f t="shared" si="12"/>
        <v>6000</v>
      </c>
      <c r="O43" s="9"/>
      <c r="P43" s="54">
        <f t="shared" si="13"/>
        <v>1</v>
      </c>
      <c r="Q43" s="45">
        <f t="shared" si="9"/>
        <v>0</v>
      </c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2:27" ht="42" customHeight="1" x14ac:dyDescent="0.25">
      <c r="B44" s="16" t="s">
        <v>57</v>
      </c>
      <c r="C44" s="24" t="s">
        <v>102</v>
      </c>
      <c r="D44" s="18" t="s">
        <v>70</v>
      </c>
      <c r="E44" s="18">
        <v>6000</v>
      </c>
      <c r="F44" s="19">
        <v>1</v>
      </c>
      <c r="G44" s="20">
        <f t="shared" si="10"/>
        <v>6000</v>
      </c>
      <c r="H44" s="4"/>
      <c r="I44" s="16" t="s">
        <v>57</v>
      </c>
      <c r="J44" s="24" t="s">
        <v>102</v>
      </c>
      <c r="K44" s="10"/>
      <c r="L44" s="10"/>
      <c r="M44" s="54" t="str">
        <f t="shared" si="11"/>
        <v>услуга</v>
      </c>
      <c r="N44" s="60">
        <f t="shared" si="12"/>
        <v>6000</v>
      </c>
      <c r="O44" s="9"/>
      <c r="P44" s="54">
        <f t="shared" si="13"/>
        <v>1</v>
      </c>
      <c r="Q44" s="45">
        <f t="shared" si="9"/>
        <v>0</v>
      </c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2:27" s="32" customFormat="1" ht="21" customHeight="1" x14ac:dyDescent="0.25">
      <c r="B45" s="36" t="s">
        <v>58</v>
      </c>
      <c r="C45" s="37" t="s">
        <v>59</v>
      </c>
      <c r="D45" s="22"/>
      <c r="E45" s="18"/>
      <c r="F45" s="19"/>
      <c r="G45" s="30"/>
      <c r="H45" s="31"/>
      <c r="I45" s="36" t="s">
        <v>58</v>
      </c>
      <c r="J45" s="37" t="s">
        <v>59</v>
      </c>
      <c r="K45" s="10"/>
      <c r="L45" s="10"/>
      <c r="M45" s="55"/>
      <c r="N45" s="61"/>
      <c r="O45" s="9"/>
      <c r="P45" s="55"/>
      <c r="Q45" s="46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spans="2:27" ht="66.75" customHeight="1" x14ac:dyDescent="0.25">
      <c r="B46" s="16" t="s">
        <v>60</v>
      </c>
      <c r="C46" s="26" t="s">
        <v>103</v>
      </c>
      <c r="D46" s="18" t="s">
        <v>70</v>
      </c>
      <c r="E46" s="18">
        <v>6000</v>
      </c>
      <c r="F46" s="19">
        <v>1</v>
      </c>
      <c r="G46" s="20">
        <f t="shared" si="10"/>
        <v>6000</v>
      </c>
      <c r="H46" s="4"/>
      <c r="I46" s="16" t="s">
        <v>60</v>
      </c>
      <c r="J46" s="26" t="s">
        <v>103</v>
      </c>
      <c r="K46" s="10"/>
      <c r="L46" s="10"/>
      <c r="M46" s="54" t="str">
        <f t="shared" si="11"/>
        <v>услуга</v>
      </c>
      <c r="N46" s="60">
        <f t="shared" si="12"/>
        <v>6000</v>
      </c>
      <c r="O46" s="9"/>
      <c r="P46" s="54">
        <f t="shared" si="13"/>
        <v>1</v>
      </c>
      <c r="Q46" s="45">
        <f t="shared" si="9"/>
        <v>0</v>
      </c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2:27" ht="78.75" customHeight="1" x14ac:dyDescent="0.25">
      <c r="B47" s="16" t="s">
        <v>61</v>
      </c>
      <c r="C47" s="26" t="s">
        <v>104</v>
      </c>
      <c r="D47" s="18" t="s">
        <v>70</v>
      </c>
      <c r="E47" s="18">
        <v>6000</v>
      </c>
      <c r="F47" s="19">
        <v>1</v>
      </c>
      <c r="G47" s="20">
        <f t="shared" si="10"/>
        <v>6000</v>
      </c>
      <c r="H47" s="4"/>
      <c r="I47" s="16" t="s">
        <v>61</v>
      </c>
      <c r="J47" s="26" t="s">
        <v>104</v>
      </c>
      <c r="K47" s="10"/>
      <c r="L47" s="10"/>
      <c r="M47" s="54" t="str">
        <f t="shared" si="11"/>
        <v>услуга</v>
      </c>
      <c r="N47" s="60">
        <f t="shared" si="12"/>
        <v>6000</v>
      </c>
      <c r="O47" s="9"/>
      <c r="P47" s="54">
        <f t="shared" si="13"/>
        <v>1</v>
      </c>
      <c r="Q47" s="45">
        <f t="shared" si="9"/>
        <v>0</v>
      </c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2:27" ht="69" customHeight="1" x14ac:dyDescent="0.25">
      <c r="B48" s="16" t="s">
        <v>62</v>
      </c>
      <c r="C48" s="26" t="s">
        <v>105</v>
      </c>
      <c r="D48" s="18" t="s">
        <v>70</v>
      </c>
      <c r="E48" s="18">
        <v>10000</v>
      </c>
      <c r="F48" s="19">
        <v>1</v>
      </c>
      <c r="G48" s="20">
        <f t="shared" si="10"/>
        <v>10000</v>
      </c>
      <c r="H48" s="4"/>
      <c r="I48" s="16" t="s">
        <v>62</v>
      </c>
      <c r="J48" s="26" t="s">
        <v>105</v>
      </c>
      <c r="K48" s="10"/>
      <c r="L48" s="10"/>
      <c r="M48" s="54" t="str">
        <f t="shared" si="11"/>
        <v>услуга</v>
      </c>
      <c r="N48" s="60">
        <f t="shared" si="12"/>
        <v>10000</v>
      </c>
      <c r="O48" s="9"/>
      <c r="P48" s="54">
        <f t="shared" si="13"/>
        <v>1</v>
      </c>
      <c r="Q48" s="45">
        <f t="shared" si="9"/>
        <v>0</v>
      </c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ht="66" customHeight="1" x14ac:dyDescent="0.25">
      <c r="B49" s="16" t="s">
        <v>63</v>
      </c>
      <c r="C49" s="26" t="s">
        <v>106</v>
      </c>
      <c r="D49" s="18" t="s">
        <v>70</v>
      </c>
      <c r="E49" s="18">
        <v>10000</v>
      </c>
      <c r="F49" s="19">
        <v>1</v>
      </c>
      <c r="G49" s="20">
        <f t="shared" si="10"/>
        <v>10000</v>
      </c>
      <c r="H49" s="4"/>
      <c r="I49" s="16" t="s">
        <v>63</v>
      </c>
      <c r="J49" s="26" t="s">
        <v>106</v>
      </c>
      <c r="K49" s="10"/>
      <c r="L49" s="10"/>
      <c r="M49" s="54" t="str">
        <f t="shared" si="11"/>
        <v>услуга</v>
      </c>
      <c r="N49" s="60">
        <f t="shared" si="12"/>
        <v>10000</v>
      </c>
      <c r="O49" s="9"/>
      <c r="P49" s="54">
        <f t="shared" si="13"/>
        <v>1</v>
      </c>
      <c r="Q49" s="45">
        <f t="shared" si="9"/>
        <v>0</v>
      </c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ht="64.5" customHeight="1" x14ac:dyDescent="0.25">
      <c r="B50" s="16" t="s">
        <v>64</v>
      </c>
      <c r="C50" s="108" t="s">
        <v>110</v>
      </c>
      <c r="D50" s="109"/>
      <c r="E50" s="109"/>
      <c r="F50" s="110"/>
      <c r="G50" s="64"/>
      <c r="H50" s="4"/>
      <c r="I50" s="16" t="s">
        <v>64</v>
      </c>
      <c r="J50" s="111" t="s">
        <v>110</v>
      </c>
      <c r="K50" s="112"/>
      <c r="L50" s="112"/>
      <c r="M50" s="113"/>
      <c r="N50" s="65"/>
      <c r="O50" s="9"/>
      <c r="P50" s="54"/>
      <c r="Q50" s="45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ht="111" customHeight="1" x14ac:dyDescent="0.25">
      <c r="B51" s="16" t="s">
        <v>66</v>
      </c>
      <c r="C51" s="38" t="s">
        <v>111</v>
      </c>
      <c r="D51" s="18" t="s">
        <v>70</v>
      </c>
      <c r="E51" s="18">
        <v>35000</v>
      </c>
      <c r="F51" s="19">
        <v>1</v>
      </c>
      <c r="G51" s="20">
        <f t="shared" si="10"/>
        <v>35000</v>
      </c>
      <c r="H51" s="4"/>
      <c r="I51" s="16" t="s">
        <v>66</v>
      </c>
      <c r="J51" s="38" t="s">
        <v>111</v>
      </c>
      <c r="K51" s="10"/>
      <c r="L51" s="10"/>
      <c r="M51" s="54" t="str">
        <f t="shared" ref="M51:M52" si="14">D51</f>
        <v>услуга</v>
      </c>
      <c r="N51" s="60">
        <f t="shared" ref="N51:N52" si="15">E51</f>
        <v>35000</v>
      </c>
      <c r="O51" s="9"/>
      <c r="P51" s="54">
        <f t="shared" ref="P51:P52" si="16">F51</f>
        <v>1</v>
      </c>
      <c r="Q51" s="45">
        <f t="shared" ref="Q51:Q52" si="17">O51*P51</f>
        <v>0</v>
      </c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ht="96.75" customHeight="1" x14ac:dyDescent="0.25">
      <c r="B52" s="16" t="s">
        <v>114</v>
      </c>
      <c r="C52" s="38" t="s">
        <v>112</v>
      </c>
      <c r="D52" s="18" t="s">
        <v>70</v>
      </c>
      <c r="E52" s="18">
        <v>35000</v>
      </c>
      <c r="F52" s="19">
        <v>1</v>
      </c>
      <c r="G52" s="20">
        <f t="shared" si="10"/>
        <v>35000</v>
      </c>
      <c r="H52" s="4"/>
      <c r="I52" s="16" t="s">
        <v>114</v>
      </c>
      <c r="J52" s="38" t="s">
        <v>112</v>
      </c>
      <c r="K52" s="10"/>
      <c r="L52" s="10"/>
      <c r="M52" s="54" t="str">
        <f t="shared" si="14"/>
        <v>услуга</v>
      </c>
      <c r="N52" s="60">
        <f t="shared" si="15"/>
        <v>35000</v>
      </c>
      <c r="O52" s="9"/>
      <c r="P52" s="54">
        <f t="shared" si="16"/>
        <v>1</v>
      </c>
      <c r="Q52" s="45">
        <f t="shared" si="17"/>
        <v>0</v>
      </c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ht="21" customHeight="1" x14ac:dyDescent="0.25">
      <c r="B53" s="25" t="s">
        <v>115</v>
      </c>
      <c r="C53" s="39" t="s">
        <v>65</v>
      </c>
      <c r="D53" s="22"/>
      <c r="E53" s="18" t="s">
        <v>113</v>
      </c>
      <c r="F53" s="19"/>
      <c r="G53" s="20"/>
      <c r="H53" s="4"/>
      <c r="I53" s="25" t="s">
        <v>115</v>
      </c>
      <c r="J53" s="39" t="s">
        <v>65</v>
      </c>
      <c r="K53" s="10"/>
      <c r="L53" s="10"/>
      <c r="M53" s="54"/>
      <c r="N53" s="60"/>
      <c r="O53" s="9"/>
      <c r="P53" s="54"/>
      <c r="Q53" s="45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ht="117.75" customHeight="1" thickBot="1" x14ac:dyDescent="0.3">
      <c r="B54" s="16" t="s">
        <v>116</v>
      </c>
      <c r="C54" s="26" t="s">
        <v>107</v>
      </c>
      <c r="D54" s="18" t="s">
        <v>70</v>
      </c>
      <c r="E54" s="18">
        <v>15000</v>
      </c>
      <c r="F54" s="19">
        <v>1</v>
      </c>
      <c r="G54" s="20">
        <f t="shared" si="10"/>
        <v>15000</v>
      </c>
      <c r="H54" s="4"/>
      <c r="I54" s="16" t="s">
        <v>116</v>
      </c>
      <c r="J54" s="26" t="s">
        <v>107</v>
      </c>
      <c r="K54" s="11"/>
      <c r="L54" s="10"/>
      <c r="M54" s="54" t="str">
        <f t="shared" si="11"/>
        <v>услуга</v>
      </c>
      <c r="N54" s="60">
        <f t="shared" si="12"/>
        <v>15000</v>
      </c>
      <c r="O54" s="9"/>
      <c r="P54" s="54">
        <f t="shared" si="13"/>
        <v>1</v>
      </c>
      <c r="Q54" s="45">
        <f t="shared" si="9"/>
        <v>0</v>
      </c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ht="21" customHeight="1" thickBot="1" x14ac:dyDescent="0.3">
      <c r="B55" s="92" t="s">
        <v>3</v>
      </c>
      <c r="C55" s="92"/>
      <c r="D55" s="92"/>
      <c r="E55" s="92"/>
      <c r="F55" s="92"/>
      <c r="G55" s="74">
        <f>SUM(G10:G54)</f>
        <v>485000</v>
      </c>
      <c r="H55" s="4"/>
      <c r="I55" s="104" t="s">
        <v>3</v>
      </c>
      <c r="J55" s="105"/>
      <c r="K55" s="105"/>
      <c r="L55" s="105"/>
      <c r="M55" s="105"/>
      <c r="N55" s="105"/>
      <c r="O55" s="105"/>
      <c r="P55" s="106"/>
      <c r="Q55" s="47">
        <f>SUM(Q9:Q54)</f>
        <v>0</v>
      </c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ht="15" customHeight="1" x14ac:dyDescent="0.25">
      <c r="B56" s="93" t="s">
        <v>11</v>
      </c>
      <c r="C56" s="93"/>
      <c r="D56" s="93"/>
      <c r="E56" s="93"/>
      <c r="F56" s="75">
        <v>0</v>
      </c>
      <c r="G56" s="76">
        <f>G55*F56</f>
        <v>0</v>
      </c>
      <c r="H56" s="4"/>
      <c r="I56" s="99" t="s">
        <v>11</v>
      </c>
      <c r="J56" s="100"/>
      <c r="K56" s="100"/>
      <c r="L56" s="100"/>
      <c r="M56" s="100"/>
      <c r="N56" s="100"/>
      <c r="O56" s="100"/>
      <c r="P56" s="56">
        <v>0</v>
      </c>
      <c r="Q56" s="48">
        <f>Q55*P56</f>
        <v>0</v>
      </c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ht="15.75" customHeight="1" thickBot="1" x14ac:dyDescent="0.3">
      <c r="B57" s="93" t="s">
        <v>4</v>
      </c>
      <c r="C57" s="93"/>
      <c r="D57" s="93"/>
      <c r="E57" s="93"/>
      <c r="F57" s="93"/>
      <c r="G57" s="76">
        <f>G55+G56</f>
        <v>485000</v>
      </c>
      <c r="H57" s="4"/>
      <c r="I57" s="96" t="s">
        <v>4</v>
      </c>
      <c r="J57" s="97"/>
      <c r="K57" s="97"/>
      <c r="L57" s="97"/>
      <c r="M57" s="97"/>
      <c r="N57" s="97"/>
      <c r="O57" s="97"/>
      <c r="P57" s="98"/>
      <c r="Q57" s="49">
        <f>Q55+Q56</f>
        <v>0</v>
      </c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s="32" customFormat="1" ht="33.75" customHeight="1" thickBot="1" x14ac:dyDescent="0.3">
      <c r="B58" s="107"/>
      <c r="C58" s="107"/>
      <c r="D58" s="107"/>
      <c r="E58" s="107"/>
      <c r="F58" s="107"/>
      <c r="G58" s="107"/>
      <c r="H58" s="31"/>
      <c r="I58" s="31"/>
      <c r="J58" s="31"/>
      <c r="K58" s="31"/>
      <c r="L58" s="31"/>
      <c r="M58" s="78"/>
      <c r="N58" s="78"/>
      <c r="O58" s="79"/>
      <c r="P58" s="80"/>
      <c r="Q58" s="80"/>
      <c r="R58" s="31"/>
      <c r="S58" s="31"/>
      <c r="T58" s="31"/>
      <c r="U58" s="31"/>
      <c r="V58" s="31"/>
      <c r="W58" s="31"/>
      <c r="X58" s="31"/>
      <c r="Y58" s="31"/>
      <c r="Z58" s="31"/>
      <c r="AA58" s="31"/>
    </row>
    <row r="59" spans="2:27" ht="32.25" customHeight="1" thickBot="1" x14ac:dyDescent="0.3">
      <c r="B59" s="95" t="s">
        <v>8</v>
      </c>
      <c r="C59" s="95"/>
      <c r="D59" s="95"/>
      <c r="E59" s="95"/>
      <c r="F59" s="95"/>
      <c r="G59" s="95"/>
      <c r="H59" s="4"/>
      <c r="I59" s="89" t="s">
        <v>16</v>
      </c>
      <c r="J59" s="90"/>
      <c r="K59" s="90"/>
      <c r="L59" s="90"/>
      <c r="M59" s="90"/>
      <c r="N59" s="90"/>
      <c r="O59" s="90"/>
      <c r="P59" s="90"/>
      <c r="Q59" s="102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s="13" customFormat="1" ht="89.25" x14ac:dyDescent="0.25">
      <c r="B60" s="15" t="s">
        <v>1</v>
      </c>
      <c r="C60" s="15" t="s">
        <v>117</v>
      </c>
      <c r="D60" s="15" t="s">
        <v>5</v>
      </c>
      <c r="E60" s="15" t="s">
        <v>6</v>
      </c>
      <c r="F60" s="15" t="s">
        <v>2</v>
      </c>
      <c r="G60" s="15" t="s">
        <v>7</v>
      </c>
      <c r="H60" s="3"/>
      <c r="I60" s="77" t="s">
        <v>1</v>
      </c>
      <c r="J60" s="62" t="s">
        <v>118</v>
      </c>
      <c r="K60" s="52" t="s">
        <v>68</v>
      </c>
      <c r="L60" s="62" t="s">
        <v>12</v>
      </c>
      <c r="M60" s="62" t="s">
        <v>5</v>
      </c>
      <c r="N60" s="52" t="s">
        <v>6</v>
      </c>
      <c r="O60" s="52" t="s">
        <v>9</v>
      </c>
      <c r="P60" s="52" t="s">
        <v>2</v>
      </c>
      <c r="Q60" s="43" t="s">
        <v>10</v>
      </c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2:27" s="35" customFormat="1" x14ac:dyDescent="0.25">
      <c r="B61" s="29" t="s">
        <v>18</v>
      </c>
      <c r="C61" s="33" t="s">
        <v>19</v>
      </c>
      <c r="D61" s="29"/>
      <c r="E61" s="29"/>
      <c r="F61" s="29"/>
      <c r="G61" s="29"/>
      <c r="H61" s="34"/>
      <c r="I61" s="29" t="s">
        <v>18</v>
      </c>
      <c r="J61" s="33" t="s">
        <v>19</v>
      </c>
      <c r="K61" s="6"/>
      <c r="L61" s="6"/>
      <c r="M61" s="53"/>
      <c r="N61" s="59"/>
      <c r="O61" s="7"/>
      <c r="P61" s="53"/>
      <c r="Q61" s="44"/>
      <c r="R61" s="34"/>
      <c r="S61" s="34"/>
      <c r="T61" s="34"/>
      <c r="U61" s="34"/>
      <c r="V61" s="34"/>
      <c r="W61" s="34"/>
      <c r="X61" s="34"/>
      <c r="Y61" s="34"/>
      <c r="Z61" s="34"/>
      <c r="AA61" s="34"/>
    </row>
    <row r="62" spans="2:27" ht="34.5" customHeight="1" x14ac:dyDescent="0.25">
      <c r="B62" s="16" t="s">
        <v>20</v>
      </c>
      <c r="C62" s="17" t="s">
        <v>71</v>
      </c>
      <c r="D62" s="18" t="s">
        <v>70</v>
      </c>
      <c r="E62" s="18">
        <v>18000</v>
      </c>
      <c r="F62" s="19">
        <v>1</v>
      </c>
      <c r="G62" s="20">
        <f t="shared" ref="G62:G73" si="18">E62*F62</f>
        <v>18000</v>
      </c>
      <c r="H62" s="4"/>
      <c r="I62" s="16" t="s">
        <v>20</v>
      </c>
      <c r="J62" s="17" t="s">
        <v>71</v>
      </c>
      <c r="K62" s="8"/>
      <c r="L62" s="8"/>
      <c r="M62" s="54" t="str">
        <f t="shared" ref="M62:M73" si="19">D62</f>
        <v>услуга</v>
      </c>
      <c r="N62" s="60">
        <f t="shared" ref="N62:N73" si="20">E62</f>
        <v>18000</v>
      </c>
      <c r="O62" s="9"/>
      <c r="P62" s="54">
        <f t="shared" ref="P62:P73" si="21">F62</f>
        <v>1</v>
      </c>
      <c r="Q62" s="45">
        <f t="shared" ref="Q62:Q73" si="22">O62*P62</f>
        <v>0</v>
      </c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ht="34.5" customHeight="1" x14ac:dyDescent="0.25">
      <c r="B63" s="16" t="s">
        <v>21</v>
      </c>
      <c r="C63" s="17" t="s">
        <v>72</v>
      </c>
      <c r="D63" s="18" t="s">
        <v>70</v>
      </c>
      <c r="E63" s="18">
        <v>18000</v>
      </c>
      <c r="F63" s="19">
        <v>1</v>
      </c>
      <c r="G63" s="20">
        <f t="shared" si="18"/>
        <v>18000</v>
      </c>
      <c r="H63" s="4"/>
      <c r="I63" s="16" t="s">
        <v>21</v>
      </c>
      <c r="J63" s="17" t="s">
        <v>72</v>
      </c>
      <c r="K63" s="8"/>
      <c r="L63" s="8"/>
      <c r="M63" s="54" t="str">
        <f t="shared" si="19"/>
        <v>услуга</v>
      </c>
      <c r="N63" s="60">
        <f t="shared" si="20"/>
        <v>18000</v>
      </c>
      <c r="O63" s="9"/>
      <c r="P63" s="54">
        <f t="shared" si="21"/>
        <v>1</v>
      </c>
      <c r="Q63" s="45">
        <f t="shared" si="22"/>
        <v>0</v>
      </c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ht="42" customHeight="1" x14ac:dyDescent="0.25">
      <c r="B64" s="16" t="s">
        <v>22</v>
      </c>
      <c r="C64" s="17" t="s">
        <v>73</v>
      </c>
      <c r="D64" s="18" t="s">
        <v>70</v>
      </c>
      <c r="E64" s="18">
        <v>18000</v>
      </c>
      <c r="F64" s="19">
        <v>1</v>
      </c>
      <c r="G64" s="20">
        <f t="shared" si="18"/>
        <v>18000</v>
      </c>
      <c r="H64" s="4"/>
      <c r="I64" s="16" t="s">
        <v>22</v>
      </c>
      <c r="J64" s="17" t="s">
        <v>73</v>
      </c>
      <c r="K64" s="8"/>
      <c r="L64" s="8"/>
      <c r="M64" s="54" t="str">
        <f t="shared" si="19"/>
        <v>услуга</v>
      </c>
      <c r="N64" s="60">
        <f t="shared" si="20"/>
        <v>18000</v>
      </c>
      <c r="O64" s="9"/>
      <c r="P64" s="54">
        <f t="shared" si="21"/>
        <v>1</v>
      </c>
      <c r="Q64" s="45">
        <f t="shared" si="22"/>
        <v>0</v>
      </c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ht="34.5" customHeight="1" x14ac:dyDescent="0.25">
      <c r="B65" s="16" t="s">
        <v>23</v>
      </c>
      <c r="C65" s="17" t="s">
        <v>74</v>
      </c>
      <c r="D65" s="18" t="s">
        <v>70</v>
      </c>
      <c r="E65" s="18">
        <v>18000</v>
      </c>
      <c r="F65" s="19">
        <v>1</v>
      </c>
      <c r="G65" s="20">
        <f t="shared" si="18"/>
        <v>18000</v>
      </c>
      <c r="H65" s="4"/>
      <c r="I65" s="16" t="s">
        <v>23</v>
      </c>
      <c r="J65" s="17" t="s">
        <v>74</v>
      </c>
      <c r="K65" s="8"/>
      <c r="L65" s="8"/>
      <c r="M65" s="54" t="str">
        <f t="shared" si="19"/>
        <v>услуга</v>
      </c>
      <c r="N65" s="60">
        <f t="shared" si="20"/>
        <v>18000</v>
      </c>
      <c r="O65" s="9"/>
      <c r="P65" s="54">
        <f t="shared" si="21"/>
        <v>1</v>
      </c>
      <c r="Q65" s="45">
        <f t="shared" si="22"/>
        <v>0</v>
      </c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ht="34.5" customHeight="1" x14ac:dyDescent="0.25">
      <c r="B66" s="16" t="s">
        <v>24</v>
      </c>
      <c r="C66" s="17" t="s">
        <v>75</v>
      </c>
      <c r="D66" s="18" t="s">
        <v>70</v>
      </c>
      <c r="E66" s="18">
        <v>18000</v>
      </c>
      <c r="F66" s="19">
        <v>1</v>
      </c>
      <c r="G66" s="20">
        <f t="shared" si="18"/>
        <v>18000</v>
      </c>
      <c r="H66" s="4"/>
      <c r="I66" s="16" t="s">
        <v>24</v>
      </c>
      <c r="J66" s="17" t="s">
        <v>75</v>
      </c>
      <c r="K66" s="8"/>
      <c r="L66" s="8"/>
      <c r="M66" s="54" t="str">
        <f t="shared" si="19"/>
        <v>услуга</v>
      </c>
      <c r="N66" s="60">
        <f t="shared" si="20"/>
        <v>18000</v>
      </c>
      <c r="O66" s="9"/>
      <c r="P66" s="54">
        <f t="shared" si="21"/>
        <v>1</v>
      </c>
      <c r="Q66" s="45">
        <f t="shared" si="22"/>
        <v>0</v>
      </c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ht="34.5" customHeight="1" x14ac:dyDescent="0.25">
      <c r="B67" s="16" t="s">
        <v>25</v>
      </c>
      <c r="C67" s="17" t="s">
        <v>76</v>
      </c>
      <c r="D67" s="18" t="s">
        <v>70</v>
      </c>
      <c r="E67" s="18">
        <v>18000</v>
      </c>
      <c r="F67" s="19">
        <v>1</v>
      </c>
      <c r="G67" s="20">
        <f t="shared" si="18"/>
        <v>18000</v>
      </c>
      <c r="H67" s="4"/>
      <c r="I67" s="16" t="s">
        <v>25</v>
      </c>
      <c r="J67" s="17" t="s">
        <v>76</v>
      </c>
      <c r="K67" s="8"/>
      <c r="L67" s="8"/>
      <c r="M67" s="54" t="str">
        <f t="shared" si="19"/>
        <v>услуга</v>
      </c>
      <c r="N67" s="60">
        <f t="shared" si="20"/>
        <v>18000</v>
      </c>
      <c r="O67" s="9"/>
      <c r="P67" s="54">
        <f t="shared" si="21"/>
        <v>1</v>
      </c>
      <c r="Q67" s="45">
        <f t="shared" si="22"/>
        <v>0</v>
      </c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ht="34.5" customHeight="1" x14ac:dyDescent="0.25">
      <c r="B68" s="16" t="s">
        <v>26</v>
      </c>
      <c r="C68" s="17" t="s">
        <v>77</v>
      </c>
      <c r="D68" s="18" t="s">
        <v>70</v>
      </c>
      <c r="E68" s="18">
        <v>18000</v>
      </c>
      <c r="F68" s="19">
        <v>1</v>
      </c>
      <c r="G68" s="20">
        <f t="shared" si="18"/>
        <v>18000</v>
      </c>
      <c r="H68" s="4"/>
      <c r="I68" s="16" t="s">
        <v>26</v>
      </c>
      <c r="J68" s="17" t="s">
        <v>77</v>
      </c>
      <c r="K68" s="8"/>
      <c r="L68" s="8"/>
      <c r="M68" s="54" t="str">
        <f t="shared" si="19"/>
        <v>услуга</v>
      </c>
      <c r="N68" s="60">
        <f t="shared" si="20"/>
        <v>18000</v>
      </c>
      <c r="O68" s="9"/>
      <c r="P68" s="54">
        <f t="shared" si="21"/>
        <v>1</v>
      </c>
      <c r="Q68" s="45">
        <f t="shared" si="22"/>
        <v>0</v>
      </c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ht="46.5" customHeight="1" x14ac:dyDescent="0.25">
      <c r="B69" s="16" t="s">
        <v>27</v>
      </c>
      <c r="C69" s="17" t="s">
        <v>78</v>
      </c>
      <c r="D69" s="18" t="s">
        <v>70</v>
      </c>
      <c r="E69" s="18">
        <v>18000</v>
      </c>
      <c r="F69" s="19">
        <v>1</v>
      </c>
      <c r="G69" s="20">
        <f t="shared" si="18"/>
        <v>18000</v>
      </c>
      <c r="H69" s="4"/>
      <c r="I69" s="16" t="s">
        <v>27</v>
      </c>
      <c r="J69" s="17" t="s">
        <v>78</v>
      </c>
      <c r="K69" s="8"/>
      <c r="L69" s="8"/>
      <c r="M69" s="54" t="str">
        <f t="shared" si="19"/>
        <v>услуга</v>
      </c>
      <c r="N69" s="60">
        <f t="shared" si="20"/>
        <v>18000</v>
      </c>
      <c r="O69" s="9"/>
      <c r="P69" s="54">
        <f t="shared" si="21"/>
        <v>1</v>
      </c>
      <c r="Q69" s="45">
        <f t="shared" si="22"/>
        <v>0</v>
      </c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ht="48" customHeight="1" x14ac:dyDescent="0.25">
      <c r="B70" s="16" t="s">
        <v>28</v>
      </c>
      <c r="C70" s="17" t="s">
        <v>79</v>
      </c>
      <c r="D70" s="18" t="s">
        <v>70</v>
      </c>
      <c r="E70" s="18">
        <v>18000</v>
      </c>
      <c r="F70" s="19">
        <v>1</v>
      </c>
      <c r="G70" s="20">
        <f t="shared" si="18"/>
        <v>18000</v>
      </c>
      <c r="H70" s="4"/>
      <c r="I70" s="16" t="s">
        <v>28</v>
      </c>
      <c r="J70" s="17" t="s">
        <v>79</v>
      </c>
      <c r="K70" s="8"/>
      <c r="L70" s="8"/>
      <c r="M70" s="54" t="str">
        <f t="shared" si="19"/>
        <v>услуга</v>
      </c>
      <c r="N70" s="60">
        <f t="shared" si="20"/>
        <v>18000</v>
      </c>
      <c r="O70" s="9"/>
      <c r="P70" s="54">
        <f t="shared" si="21"/>
        <v>1</v>
      </c>
      <c r="Q70" s="45">
        <f t="shared" si="22"/>
        <v>0</v>
      </c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ht="31.5" customHeight="1" x14ac:dyDescent="0.25">
      <c r="B71" s="16" t="s">
        <v>29</v>
      </c>
      <c r="C71" s="17" t="s">
        <v>80</v>
      </c>
      <c r="D71" s="18" t="s">
        <v>70</v>
      </c>
      <c r="E71" s="18">
        <v>11000</v>
      </c>
      <c r="F71" s="19">
        <v>1</v>
      </c>
      <c r="G71" s="20">
        <f t="shared" si="18"/>
        <v>11000</v>
      </c>
      <c r="H71" s="4"/>
      <c r="I71" s="16" t="s">
        <v>29</v>
      </c>
      <c r="J71" s="17" t="s">
        <v>80</v>
      </c>
      <c r="K71" s="8"/>
      <c r="L71" s="8"/>
      <c r="M71" s="54" t="str">
        <f t="shared" si="19"/>
        <v>услуга</v>
      </c>
      <c r="N71" s="60">
        <f t="shared" si="20"/>
        <v>11000</v>
      </c>
      <c r="O71" s="9"/>
      <c r="P71" s="54">
        <f t="shared" si="21"/>
        <v>1</v>
      </c>
      <c r="Q71" s="45">
        <f t="shared" si="22"/>
        <v>0</v>
      </c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ht="17.25" customHeight="1" x14ac:dyDescent="0.25">
      <c r="B72" s="16" t="s">
        <v>30</v>
      </c>
      <c r="C72" s="17" t="s">
        <v>81</v>
      </c>
      <c r="D72" s="18" t="s">
        <v>70</v>
      </c>
      <c r="E72" s="18">
        <v>11000</v>
      </c>
      <c r="F72" s="19">
        <v>1</v>
      </c>
      <c r="G72" s="20">
        <f t="shared" si="18"/>
        <v>11000</v>
      </c>
      <c r="H72" s="4"/>
      <c r="I72" s="16" t="s">
        <v>30</v>
      </c>
      <c r="J72" s="17" t="s">
        <v>81</v>
      </c>
      <c r="K72" s="8"/>
      <c r="L72" s="8"/>
      <c r="M72" s="54" t="str">
        <f t="shared" si="19"/>
        <v>услуга</v>
      </c>
      <c r="N72" s="60">
        <f t="shared" si="20"/>
        <v>11000</v>
      </c>
      <c r="O72" s="9"/>
      <c r="P72" s="54">
        <f t="shared" si="21"/>
        <v>1</v>
      </c>
      <c r="Q72" s="45">
        <f t="shared" si="22"/>
        <v>0</v>
      </c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ht="32.25" customHeight="1" x14ac:dyDescent="0.25">
      <c r="B73" s="16" t="s">
        <v>31</v>
      </c>
      <c r="C73" s="17" t="s">
        <v>82</v>
      </c>
      <c r="D73" s="18" t="s">
        <v>70</v>
      </c>
      <c r="E73" s="18">
        <v>7000</v>
      </c>
      <c r="F73" s="19">
        <v>1</v>
      </c>
      <c r="G73" s="20">
        <f t="shared" si="18"/>
        <v>7000</v>
      </c>
      <c r="H73" s="4"/>
      <c r="I73" s="16" t="s">
        <v>31</v>
      </c>
      <c r="J73" s="17" t="s">
        <v>82</v>
      </c>
      <c r="K73" s="8"/>
      <c r="L73" s="8"/>
      <c r="M73" s="54" t="str">
        <f t="shared" si="19"/>
        <v>услуга</v>
      </c>
      <c r="N73" s="60">
        <f t="shared" si="20"/>
        <v>7000</v>
      </c>
      <c r="O73" s="9"/>
      <c r="P73" s="54">
        <f t="shared" si="21"/>
        <v>1</v>
      </c>
      <c r="Q73" s="45">
        <f t="shared" si="22"/>
        <v>0</v>
      </c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s="32" customFormat="1" ht="19.5" customHeight="1" x14ac:dyDescent="0.25">
      <c r="B74" s="29" t="s">
        <v>32</v>
      </c>
      <c r="C74" s="21" t="s">
        <v>33</v>
      </c>
      <c r="D74" s="22"/>
      <c r="E74" s="18"/>
      <c r="F74" s="19"/>
      <c r="G74" s="30"/>
      <c r="H74" s="31"/>
      <c r="I74" s="29" t="s">
        <v>32</v>
      </c>
      <c r="J74" s="21" t="s">
        <v>33</v>
      </c>
      <c r="K74" s="10"/>
      <c r="L74" s="10"/>
      <c r="M74" s="55"/>
      <c r="N74" s="61"/>
      <c r="O74" s="9"/>
      <c r="P74" s="55"/>
      <c r="Q74" s="46"/>
      <c r="R74" s="31"/>
      <c r="S74" s="31"/>
      <c r="T74" s="31"/>
      <c r="U74" s="31"/>
      <c r="V74" s="31"/>
      <c r="W74" s="31"/>
      <c r="X74" s="31"/>
      <c r="Y74" s="31"/>
      <c r="Z74" s="31"/>
      <c r="AA74" s="31"/>
    </row>
    <row r="75" spans="2:27" ht="27" customHeight="1" x14ac:dyDescent="0.25">
      <c r="B75" s="16" t="s">
        <v>34</v>
      </c>
      <c r="C75" s="17" t="s">
        <v>83</v>
      </c>
      <c r="D75" s="18" t="s">
        <v>70</v>
      </c>
      <c r="E75" s="18">
        <v>12000</v>
      </c>
      <c r="F75" s="19">
        <v>1</v>
      </c>
      <c r="G75" s="20">
        <f t="shared" ref="G75:G83" si="23">E75*F75</f>
        <v>12000</v>
      </c>
      <c r="H75" s="4"/>
      <c r="I75" s="16" t="s">
        <v>34</v>
      </c>
      <c r="J75" s="17" t="s">
        <v>83</v>
      </c>
      <c r="K75" s="10"/>
      <c r="L75" s="10"/>
      <c r="M75" s="54" t="str">
        <f t="shared" ref="M75:M92" si="24">D75</f>
        <v>услуга</v>
      </c>
      <c r="N75" s="60">
        <f t="shared" ref="N75:N96" si="25">E75</f>
        <v>12000</v>
      </c>
      <c r="O75" s="9"/>
      <c r="P75" s="54">
        <f t="shared" ref="P75:P92" si="26">F75</f>
        <v>1</v>
      </c>
      <c r="Q75" s="45">
        <f t="shared" ref="Q75:Q92" si="27">O75*P75</f>
        <v>0</v>
      </c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ht="27" customHeight="1" x14ac:dyDescent="0.25">
      <c r="B76" s="16" t="s">
        <v>35</v>
      </c>
      <c r="C76" s="17" t="s">
        <v>84</v>
      </c>
      <c r="D76" s="18" t="s">
        <v>70</v>
      </c>
      <c r="E76" s="18">
        <v>12000</v>
      </c>
      <c r="F76" s="19">
        <v>1</v>
      </c>
      <c r="G76" s="20">
        <f t="shared" si="23"/>
        <v>12000</v>
      </c>
      <c r="H76" s="4"/>
      <c r="I76" s="16" t="s">
        <v>35</v>
      </c>
      <c r="J76" s="17" t="s">
        <v>84</v>
      </c>
      <c r="K76" s="10"/>
      <c r="L76" s="10"/>
      <c r="M76" s="54" t="str">
        <f t="shared" si="24"/>
        <v>услуга</v>
      </c>
      <c r="N76" s="60">
        <f t="shared" si="25"/>
        <v>12000</v>
      </c>
      <c r="O76" s="9"/>
      <c r="P76" s="54">
        <f t="shared" si="26"/>
        <v>1</v>
      </c>
      <c r="Q76" s="45">
        <f t="shared" si="27"/>
        <v>0</v>
      </c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ht="38.25" customHeight="1" x14ac:dyDescent="0.25">
      <c r="B77" s="16" t="s">
        <v>36</v>
      </c>
      <c r="C77" s="17" t="s">
        <v>85</v>
      </c>
      <c r="D77" s="18" t="s">
        <v>70</v>
      </c>
      <c r="E77" s="18">
        <v>12000</v>
      </c>
      <c r="F77" s="19">
        <v>1</v>
      </c>
      <c r="G77" s="20">
        <f t="shared" si="23"/>
        <v>12000</v>
      </c>
      <c r="H77" s="4"/>
      <c r="I77" s="16" t="s">
        <v>36</v>
      </c>
      <c r="J77" s="17" t="s">
        <v>85</v>
      </c>
      <c r="K77" s="10"/>
      <c r="L77" s="10"/>
      <c r="M77" s="54" t="str">
        <f t="shared" si="24"/>
        <v>услуга</v>
      </c>
      <c r="N77" s="60">
        <f t="shared" si="25"/>
        <v>12000</v>
      </c>
      <c r="O77" s="9"/>
      <c r="P77" s="54">
        <f t="shared" si="26"/>
        <v>1</v>
      </c>
      <c r="Q77" s="45">
        <f t="shared" si="27"/>
        <v>0</v>
      </c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ht="27" customHeight="1" x14ac:dyDescent="0.25">
      <c r="B78" s="16" t="s">
        <v>37</v>
      </c>
      <c r="C78" s="17" t="s">
        <v>86</v>
      </c>
      <c r="D78" s="18" t="s">
        <v>70</v>
      </c>
      <c r="E78" s="18">
        <v>12000</v>
      </c>
      <c r="F78" s="19">
        <v>1</v>
      </c>
      <c r="G78" s="20">
        <f t="shared" si="23"/>
        <v>12000</v>
      </c>
      <c r="H78" s="4"/>
      <c r="I78" s="16" t="s">
        <v>37</v>
      </c>
      <c r="J78" s="17" t="s">
        <v>86</v>
      </c>
      <c r="K78" s="10"/>
      <c r="L78" s="10"/>
      <c r="M78" s="54" t="str">
        <f t="shared" si="24"/>
        <v>услуга</v>
      </c>
      <c r="N78" s="60">
        <f t="shared" si="25"/>
        <v>12000</v>
      </c>
      <c r="O78" s="9"/>
      <c r="P78" s="54">
        <f t="shared" si="26"/>
        <v>1</v>
      </c>
      <c r="Q78" s="45">
        <f t="shared" si="27"/>
        <v>0</v>
      </c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ht="27" customHeight="1" x14ac:dyDescent="0.25">
      <c r="B79" s="16" t="s">
        <v>38</v>
      </c>
      <c r="C79" s="17" t="s">
        <v>87</v>
      </c>
      <c r="D79" s="18" t="s">
        <v>70</v>
      </c>
      <c r="E79" s="18">
        <v>12000</v>
      </c>
      <c r="F79" s="19">
        <v>1</v>
      </c>
      <c r="G79" s="20">
        <f t="shared" si="23"/>
        <v>12000</v>
      </c>
      <c r="H79" s="4"/>
      <c r="I79" s="16" t="s">
        <v>38</v>
      </c>
      <c r="J79" s="17" t="s">
        <v>87</v>
      </c>
      <c r="K79" s="10"/>
      <c r="L79" s="10"/>
      <c r="M79" s="54" t="str">
        <f t="shared" si="24"/>
        <v>услуга</v>
      </c>
      <c r="N79" s="60">
        <f t="shared" si="25"/>
        <v>12000</v>
      </c>
      <c r="O79" s="9"/>
      <c r="P79" s="54">
        <f t="shared" si="26"/>
        <v>1</v>
      </c>
      <c r="Q79" s="45">
        <f t="shared" si="27"/>
        <v>0</v>
      </c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ht="27" customHeight="1" x14ac:dyDescent="0.25">
      <c r="B80" s="16" t="s">
        <v>39</v>
      </c>
      <c r="C80" s="17" t="s">
        <v>88</v>
      </c>
      <c r="D80" s="18" t="s">
        <v>70</v>
      </c>
      <c r="E80" s="18">
        <v>12000</v>
      </c>
      <c r="F80" s="19">
        <v>1</v>
      </c>
      <c r="G80" s="20">
        <f t="shared" si="23"/>
        <v>12000</v>
      </c>
      <c r="H80" s="4"/>
      <c r="I80" s="16" t="s">
        <v>39</v>
      </c>
      <c r="J80" s="17" t="s">
        <v>88</v>
      </c>
      <c r="K80" s="10"/>
      <c r="L80" s="10"/>
      <c r="M80" s="54" t="str">
        <f t="shared" si="24"/>
        <v>услуга</v>
      </c>
      <c r="N80" s="60">
        <f t="shared" si="25"/>
        <v>12000</v>
      </c>
      <c r="O80" s="9"/>
      <c r="P80" s="54">
        <f t="shared" si="26"/>
        <v>1</v>
      </c>
      <c r="Q80" s="45">
        <f t="shared" si="27"/>
        <v>0</v>
      </c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ht="27" customHeight="1" x14ac:dyDescent="0.25">
      <c r="B81" s="16" t="s">
        <v>40</v>
      </c>
      <c r="C81" s="17" t="s">
        <v>89</v>
      </c>
      <c r="D81" s="18" t="s">
        <v>70</v>
      </c>
      <c r="E81" s="18">
        <v>12000</v>
      </c>
      <c r="F81" s="19">
        <v>1</v>
      </c>
      <c r="G81" s="20">
        <f t="shared" si="23"/>
        <v>12000</v>
      </c>
      <c r="H81" s="4"/>
      <c r="I81" s="16" t="s">
        <v>40</v>
      </c>
      <c r="J81" s="17" t="s">
        <v>89</v>
      </c>
      <c r="K81" s="10"/>
      <c r="L81" s="10"/>
      <c r="M81" s="54" t="str">
        <f t="shared" si="24"/>
        <v>услуга</v>
      </c>
      <c r="N81" s="60">
        <f t="shared" si="25"/>
        <v>12000</v>
      </c>
      <c r="O81" s="9"/>
      <c r="P81" s="54">
        <f t="shared" si="26"/>
        <v>1</v>
      </c>
      <c r="Q81" s="45">
        <f t="shared" si="27"/>
        <v>0</v>
      </c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ht="43.5" customHeight="1" x14ac:dyDescent="0.25">
      <c r="B82" s="16" t="s">
        <v>41</v>
      </c>
      <c r="C82" s="17" t="s">
        <v>90</v>
      </c>
      <c r="D82" s="18" t="s">
        <v>70</v>
      </c>
      <c r="E82" s="18">
        <v>12000</v>
      </c>
      <c r="F82" s="19">
        <v>1</v>
      </c>
      <c r="G82" s="20">
        <f t="shared" si="23"/>
        <v>12000</v>
      </c>
      <c r="H82" s="4"/>
      <c r="I82" s="16" t="s">
        <v>41</v>
      </c>
      <c r="J82" s="17" t="s">
        <v>90</v>
      </c>
      <c r="K82" s="10"/>
      <c r="L82" s="10"/>
      <c r="M82" s="54" t="str">
        <f t="shared" si="24"/>
        <v>услуга</v>
      </c>
      <c r="N82" s="60">
        <f t="shared" si="25"/>
        <v>12000</v>
      </c>
      <c r="O82" s="9"/>
      <c r="P82" s="54">
        <f t="shared" si="26"/>
        <v>1</v>
      </c>
      <c r="Q82" s="45">
        <f t="shared" si="27"/>
        <v>0</v>
      </c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ht="43.5" customHeight="1" x14ac:dyDescent="0.25">
      <c r="B83" s="16" t="s">
        <v>42</v>
      </c>
      <c r="C83" s="17" t="s">
        <v>91</v>
      </c>
      <c r="D83" s="18" t="s">
        <v>70</v>
      </c>
      <c r="E83" s="18">
        <v>12000</v>
      </c>
      <c r="F83" s="19">
        <v>1</v>
      </c>
      <c r="G83" s="20">
        <f t="shared" si="23"/>
        <v>12000</v>
      </c>
      <c r="H83" s="4"/>
      <c r="I83" s="16" t="s">
        <v>42</v>
      </c>
      <c r="J83" s="17" t="s">
        <v>91</v>
      </c>
      <c r="K83" s="10"/>
      <c r="L83" s="10"/>
      <c r="M83" s="54" t="str">
        <f t="shared" si="24"/>
        <v>услуга</v>
      </c>
      <c r="N83" s="60">
        <f t="shared" si="25"/>
        <v>12000</v>
      </c>
      <c r="O83" s="9"/>
      <c r="P83" s="54">
        <f t="shared" si="26"/>
        <v>1</v>
      </c>
      <c r="Q83" s="45">
        <f t="shared" si="27"/>
        <v>0</v>
      </c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s="32" customFormat="1" ht="21" customHeight="1" x14ac:dyDescent="0.25">
      <c r="B84" s="29" t="s">
        <v>43</v>
      </c>
      <c r="C84" s="23" t="s">
        <v>44</v>
      </c>
      <c r="D84" s="22"/>
      <c r="E84" s="18"/>
      <c r="F84" s="19"/>
      <c r="G84" s="30"/>
      <c r="H84" s="31"/>
      <c r="I84" s="29" t="s">
        <v>43</v>
      </c>
      <c r="J84" s="23" t="s">
        <v>44</v>
      </c>
      <c r="K84" s="10"/>
      <c r="L84" s="10"/>
      <c r="M84" s="55"/>
      <c r="N84" s="61"/>
      <c r="O84" s="9"/>
      <c r="P84" s="55"/>
      <c r="Q84" s="46"/>
      <c r="R84" s="31"/>
      <c r="S84" s="31"/>
      <c r="T84" s="31"/>
      <c r="U84" s="31"/>
      <c r="V84" s="31"/>
      <c r="W84" s="31"/>
      <c r="X84" s="31"/>
      <c r="Y84" s="31"/>
      <c r="Z84" s="31"/>
      <c r="AA84" s="31"/>
    </row>
    <row r="85" spans="2:27" ht="102.75" customHeight="1" x14ac:dyDescent="0.25">
      <c r="B85" s="16" t="s">
        <v>45</v>
      </c>
      <c r="C85" s="24" t="s">
        <v>92</v>
      </c>
      <c r="D85" s="18" t="s">
        <v>70</v>
      </c>
      <c r="E85" s="18">
        <v>5500</v>
      </c>
      <c r="F85" s="19">
        <v>1</v>
      </c>
      <c r="G85" s="20">
        <f t="shared" ref="G85:G92" si="28">E85*F85</f>
        <v>5500</v>
      </c>
      <c r="H85" s="4"/>
      <c r="I85" s="16" t="s">
        <v>45</v>
      </c>
      <c r="J85" s="24" t="s">
        <v>92</v>
      </c>
      <c r="K85" s="10"/>
      <c r="L85" s="10"/>
      <c r="M85" s="54" t="str">
        <f t="shared" si="24"/>
        <v>услуга</v>
      </c>
      <c r="N85" s="60">
        <f t="shared" si="25"/>
        <v>5500</v>
      </c>
      <c r="O85" s="9"/>
      <c r="P85" s="54">
        <f t="shared" si="26"/>
        <v>1</v>
      </c>
      <c r="Q85" s="45">
        <f t="shared" si="27"/>
        <v>0</v>
      </c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ht="95.25" customHeight="1" x14ac:dyDescent="0.25">
      <c r="B86" s="16" t="s">
        <v>46</v>
      </c>
      <c r="C86" s="24" t="s">
        <v>93</v>
      </c>
      <c r="D86" s="18" t="s">
        <v>70</v>
      </c>
      <c r="E86" s="18">
        <v>5500</v>
      </c>
      <c r="F86" s="19">
        <v>1</v>
      </c>
      <c r="G86" s="20">
        <f t="shared" si="28"/>
        <v>5500</v>
      </c>
      <c r="H86" s="4"/>
      <c r="I86" s="16" t="s">
        <v>46</v>
      </c>
      <c r="J86" s="24" t="s">
        <v>93</v>
      </c>
      <c r="K86" s="10"/>
      <c r="L86" s="10"/>
      <c r="M86" s="54" t="str">
        <f t="shared" si="24"/>
        <v>услуга</v>
      </c>
      <c r="N86" s="60">
        <f t="shared" si="25"/>
        <v>5500</v>
      </c>
      <c r="O86" s="9"/>
      <c r="P86" s="54">
        <f t="shared" si="26"/>
        <v>1</v>
      </c>
      <c r="Q86" s="45">
        <f t="shared" si="27"/>
        <v>0</v>
      </c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ht="117.75" customHeight="1" x14ac:dyDescent="0.25">
      <c r="B87" s="16" t="s">
        <v>47</v>
      </c>
      <c r="C87" s="24" t="s">
        <v>94</v>
      </c>
      <c r="D87" s="18" t="s">
        <v>70</v>
      </c>
      <c r="E87" s="18">
        <v>5500</v>
      </c>
      <c r="F87" s="19">
        <v>1</v>
      </c>
      <c r="G87" s="20">
        <f t="shared" si="28"/>
        <v>5500</v>
      </c>
      <c r="H87" s="4"/>
      <c r="I87" s="16" t="s">
        <v>47</v>
      </c>
      <c r="J87" s="24" t="s">
        <v>94</v>
      </c>
      <c r="K87" s="10"/>
      <c r="L87" s="10"/>
      <c r="M87" s="54" t="str">
        <f t="shared" si="24"/>
        <v>услуга</v>
      </c>
      <c r="N87" s="60">
        <f t="shared" si="25"/>
        <v>5500</v>
      </c>
      <c r="O87" s="9"/>
      <c r="P87" s="54">
        <f t="shared" si="26"/>
        <v>1</v>
      </c>
      <c r="Q87" s="45">
        <f t="shared" si="27"/>
        <v>0</v>
      </c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ht="51" customHeight="1" x14ac:dyDescent="0.25">
      <c r="B88" s="16" t="s">
        <v>48</v>
      </c>
      <c r="C88" s="24" t="s">
        <v>95</v>
      </c>
      <c r="D88" s="18" t="s">
        <v>70</v>
      </c>
      <c r="E88" s="18">
        <v>5500</v>
      </c>
      <c r="F88" s="19">
        <v>1</v>
      </c>
      <c r="G88" s="20">
        <f t="shared" si="28"/>
        <v>5500</v>
      </c>
      <c r="H88" s="4"/>
      <c r="I88" s="16" t="s">
        <v>48</v>
      </c>
      <c r="J88" s="24" t="s">
        <v>95</v>
      </c>
      <c r="K88" s="10"/>
      <c r="L88" s="10"/>
      <c r="M88" s="54" t="str">
        <f t="shared" si="24"/>
        <v>услуга</v>
      </c>
      <c r="N88" s="60">
        <f t="shared" si="25"/>
        <v>5500</v>
      </c>
      <c r="O88" s="9"/>
      <c r="P88" s="54">
        <f t="shared" si="26"/>
        <v>1</v>
      </c>
      <c r="Q88" s="45">
        <f t="shared" si="27"/>
        <v>0</v>
      </c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ht="30" customHeight="1" x14ac:dyDescent="0.25">
      <c r="B89" s="16" t="s">
        <v>49</v>
      </c>
      <c r="C89" s="24" t="s">
        <v>96</v>
      </c>
      <c r="D89" s="18" t="s">
        <v>70</v>
      </c>
      <c r="E89" s="18">
        <v>5000</v>
      </c>
      <c r="F89" s="19">
        <v>1</v>
      </c>
      <c r="G89" s="20">
        <f t="shared" si="28"/>
        <v>5000</v>
      </c>
      <c r="H89" s="4"/>
      <c r="I89" s="16" t="s">
        <v>49</v>
      </c>
      <c r="J89" s="24" t="s">
        <v>96</v>
      </c>
      <c r="K89" s="10"/>
      <c r="L89" s="10"/>
      <c r="M89" s="54" t="str">
        <f t="shared" si="24"/>
        <v>услуга</v>
      </c>
      <c r="N89" s="60">
        <f t="shared" si="25"/>
        <v>5000</v>
      </c>
      <c r="O89" s="9"/>
      <c r="P89" s="54">
        <f t="shared" si="26"/>
        <v>1</v>
      </c>
      <c r="Q89" s="45">
        <f t="shared" si="27"/>
        <v>0</v>
      </c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ht="54.75" customHeight="1" x14ac:dyDescent="0.25">
      <c r="B90" s="16" t="s">
        <v>50</v>
      </c>
      <c r="C90" s="24" t="s">
        <v>97</v>
      </c>
      <c r="D90" s="18" t="s">
        <v>70</v>
      </c>
      <c r="E90" s="18">
        <v>8000</v>
      </c>
      <c r="F90" s="19">
        <v>1</v>
      </c>
      <c r="G90" s="20">
        <f t="shared" si="28"/>
        <v>8000</v>
      </c>
      <c r="H90" s="4"/>
      <c r="I90" s="16" t="s">
        <v>50</v>
      </c>
      <c r="J90" s="24" t="s">
        <v>97</v>
      </c>
      <c r="K90" s="10"/>
      <c r="L90" s="10"/>
      <c r="M90" s="54" t="str">
        <f t="shared" si="24"/>
        <v>услуга</v>
      </c>
      <c r="N90" s="60">
        <f t="shared" si="25"/>
        <v>8000</v>
      </c>
      <c r="O90" s="9"/>
      <c r="P90" s="54">
        <f t="shared" si="26"/>
        <v>1</v>
      </c>
      <c r="Q90" s="45">
        <f t="shared" si="27"/>
        <v>0</v>
      </c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ht="54.75" customHeight="1" x14ac:dyDescent="0.25">
      <c r="B91" s="16" t="s">
        <v>51</v>
      </c>
      <c r="C91" s="24" t="s">
        <v>98</v>
      </c>
      <c r="D91" s="18" t="s">
        <v>70</v>
      </c>
      <c r="E91" s="18">
        <v>8000</v>
      </c>
      <c r="F91" s="19">
        <v>1</v>
      </c>
      <c r="G91" s="20">
        <f t="shared" si="28"/>
        <v>8000</v>
      </c>
      <c r="H91" s="4"/>
      <c r="I91" s="16" t="s">
        <v>51</v>
      </c>
      <c r="J91" s="24" t="s">
        <v>98</v>
      </c>
      <c r="K91" s="10"/>
      <c r="L91" s="10"/>
      <c r="M91" s="54" t="str">
        <f t="shared" si="24"/>
        <v>услуга</v>
      </c>
      <c r="N91" s="60">
        <f t="shared" si="25"/>
        <v>8000</v>
      </c>
      <c r="O91" s="9"/>
      <c r="P91" s="54">
        <f t="shared" si="26"/>
        <v>1</v>
      </c>
      <c r="Q91" s="45">
        <f t="shared" si="27"/>
        <v>0</v>
      </c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ht="53.25" customHeight="1" x14ac:dyDescent="0.25">
      <c r="B92" s="16" t="s">
        <v>52</v>
      </c>
      <c r="C92" s="24" t="s">
        <v>99</v>
      </c>
      <c r="D92" s="18" t="s">
        <v>70</v>
      </c>
      <c r="E92" s="18">
        <v>8000</v>
      </c>
      <c r="F92" s="19">
        <v>1</v>
      </c>
      <c r="G92" s="20">
        <f t="shared" si="28"/>
        <v>8000</v>
      </c>
      <c r="H92" s="4"/>
      <c r="I92" s="16" t="s">
        <v>52</v>
      </c>
      <c r="J92" s="24" t="s">
        <v>99</v>
      </c>
      <c r="K92" s="10"/>
      <c r="L92" s="10"/>
      <c r="M92" s="54" t="str">
        <f t="shared" si="24"/>
        <v>услуга</v>
      </c>
      <c r="N92" s="60">
        <f t="shared" si="25"/>
        <v>8000</v>
      </c>
      <c r="O92" s="9"/>
      <c r="P92" s="54">
        <f t="shared" si="26"/>
        <v>1</v>
      </c>
      <c r="Q92" s="45">
        <f t="shared" si="27"/>
        <v>0</v>
      </c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s="32" customFormat="1" ht="21" customHeight="1" x14ac:dyDescent="0.25">
      <c r="B93" s="36" t="s">
        <v>53</v>
      </c>
      <c r="C93" s="37" t="s">
        <v>54</v>
      </c>
      <c r="D93" s="22"/>
      <c r="E93" s="18"/>
      <c r="F93" s="19"/>
      <c r="G93" s="30"/>
      <c r="H93" s="31"/>
      <c r="I93" s="36" t="s">
        <v>53</v>
      </c>
      <c r="J93" s="37" t="s">
        <v>54</v>
      </c>
      <c r="K93" s="10"/>
      <c r="L93" s="10"/>
      <c r="M93" s="55"/>
      <c r="N93" s="61">
        <f t="shared" si="25"/>
        <v>0</v>
      </c>
      <c r="O93" s="9"/>
      <c r="P93" s="55"/>
      <c r="Q93" s="46"/>
      <c r="R93" s="31"/>
      <c r="S93" s="31"/>
      <c r="T93" s="31"/>
      <c r="U93" s="31"/>
      <c r="V93" s="31"/>
      <c r="W93" s="31"/>
      <c r="X93" s="31"/>
      <c r="Y93" s="31"/>
      <c r="Z93" s="31"/>
      <c r="AA93" s="31"/>
    </row>
    <row r="94" spans="2:27" ht="27" customHeight="1" x14ac:dyDescent="0.25">
      <c r="B94" s="16" t="s">
        <v>55</v>
      </c>
      <c r="C94" s="24" t="s">
        <v>100</v>
      </c>
      <c r="D94" s="18" t="s">
        <v>70</v>
      </c>
      <c r="E94" s="18">
        <v>6000</v>
      </c>
      <c r="F94" s="19">
        <v>1</v>
      </c>
      <c r="G94" s="20">
        <f t="shared" ref="G94:G96" si="29">E94*F94</f>
        <v>6000</v>
      </c>
      <c r="H94" s="4"/>
      <c r="I94" s="16" t="s">
        <v>55</v>
      </c>
      <c r="J94" s="24" t="s">
        <v>100</v>
      </c>
      <c r="K94" s="10"/>
      <c r="L94" s="10"/>
      <c r="M94" s="54" t="str">
        <f t="shared" ref="M94:M96" si="30">D94</f>
        <v>услуга</v>
      </c>
      <c r="N94" s="60">
        <f t="shared" si="25"/>
        <v>6000</v>
      </c>
      <c r="O94" s="9"/>
      <c r="P94" s="54">
        <f t="shared" ref="P94:P96" si="31">F94</f>
        <v>1</v>
      </c>
      <c r="Q94" s="45">
        <f t="shared" ref="Q94:Q96" si="32">O94*P94</f>
        <v>0</v>
      </c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ht="58.5" customHeight="1" x14ac:dyDescent="0.25">
      <c r="B95" s="16" t="s">
        <v>56</v>
      </c>
      <c r="C95" s="24" t="s">
        <v>101</v>
      </c>
      <c r="D95" s="18" t="s">
        <v>70</v>
      </c>
      <c r="E95" s="18">
        <v>6000</v>
      </c>
      <c r="F95" s="19">
        <v>1</v>
      </c>
      <c r="G95" s="20">
        <f t="shared" si="29"/>
        <v>6000</v>
      </c>
      <c r="H95" s="4"/>
      <c r="I95" s="16" t="s">
        <v>56</v>
      </c>
      <c r="J95" s="24" t="s">
        <v>101</v>
      </c>
      <c r="K95" s="10"/>
      <c r="L95" s="10"/>
      <c r="M95" s="54" t="str">
        <f t="shared" si="30"/>
        <v>услуга</v>
      </c>
      <c r="N95" s="60">
        <f t="shared" si="25"/>
        <v>6000</v>
      </c>
      <c r="O95" s="9"/>
      <c r="P95" s="54">
        <f t="shared" si="31"/>
        <v>1</v>
      </c>
      <c r="Q95" s="45">
        <f t="shared" si="32"/>
        <v>0</v>
      </c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ht="42" customHeight="1" x14ac:dyDescent="0.25">
      <c r="B96" s="16" t="s">
        <v>57</v>
      </c>
      <c r="C96" s="24" t="s">
        <v>102</v>
      </c>
      <c r="D96" s="18" t="s">
        <v>70</v>
      </c>
      <c r="E96" s="18">
        <v>6000</v>
      </c>
      <c r="F96" s="19">
        <v>1</v>
      </c>
      <c r="G96" s="20">
        <f t="shared" si="29"/>
        <v>6000</v>
      </c>
      <c r="H96" s="4"/>
      <c r="I96" s="16" t="s">
        <v>57</v>
      </c>
      <c r="J96" s="24" t="s">
        <v>102</v>
      </c>
      <c r="K96" s="10"/>
      <c r="L96" s="10"/>
      <c r="M96" s="54" t="str">
        <f t="shared" si="30"/>
        <v>услуга</v>
      </c>
      <c r="N96" s="60">
        <f t="shared" si="25"/>
        <v>6000</v>
      </c>
      <c r="O96" s="9"/>
      <c r="P96" s="54">
        <f t="shared" si="31"/>
        <v>1</v>
      </c>
      <c r="Q96" s="45">
        <f t="shared" si="32"/>
        <v>0</v>
      </c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s="32" customFormat="1" ht="21" customHeight="1" x14ac:dyDescent="0.25">
      <c r="B97" s="36" t="s">
        <v>58</v>
      </c>
      <c r="C97" s="37" t="s">
        <v>59</v>
      </c>
      <c r="D97" s="22"/>
      <c r="E97" s="18"/>
      <c r="F97" s="19"/>
      <c r="G97" s="30"/>
      <c r="H97" s="31"/>
      <c r="I97" s="36" t="s">
        <v>58</v>
      </c>
      <c r="J97" s="37" t="s">
        <v>59</v>
      </c>
      <c r="K97" s="10"/>
      <c r="L97" s="10"/>
      <c r="M97" s="55"/>
      <c r="N97" s="61"/>
      <c r="O97" s="9"/>
      <c r="P97" s="55"/>
      <c r="Q97" s="46"/>
      <c r="R97" s="31"/>
      <c r="S97" s="31"/>
      <c r="T97" s="31"/>
      <c r="U97" s="31"/>
      <c r="V97" s="31"/>
      <c r="W97" s="31"/>
      <c r="X97" s="31"/>
      <c r="Y97" s="31"/>
      <c r="Z97" s="31"/>
      <c r="AA97" s="31"/>
    </row>
    <row r="98" spans="2:27" ht="66.75" customHeight="1" x14ac:dyDescent="0.25">
      <c r="B98" s="16" t="s">
        <v>60</v>
      </c>
      <c r="C98" s="26" t="s">
        <v>103</v>
      </c>
      <c r="D98" s="18" t="s">
        <v>70</v>
      </c>
      <c r="E98" s="18">
        <v>6000</v>
      </c>
      <c r="F98" s="19">
        <v>1</v>
      </c>
      <c r="G98" s="20">
        <f t="shared" ref="G98:G101" si="33">E98*F98</f>
        <v>6000</v>
      </c>
      <c r="H98" s="4"/>
      <c r="I98" s="16" t="s">
        <v>60</v>
      </c>
      <c r="J98" s="26" t="s">
        <v>103</v>
      </c>
      <c r="K98" s="10"/>
      <c r="L98" s="10"/>
      <c r="M98" s="54" t="str">
        <f t="shared" ref="M98:M101" si="34">D98</f>
        <v>услуга</v>
      </c>
      <c r="N98" s="60">
        <f t="shared" ref="N98:N101" si="35">E98</f>
        <v>6000</v>
      </c>
      <c r="O98" s="9"/>
      <c r="P98" s="54">
        <f t="shared" ref="P98:P101" si="36">F98</f>
        <v>1</v>
      </c>
      <c r="Q98" s="45">
        <f t="shared" ref="Q98:Q101" si="37">O98*P98</f>
        <v>0</v>
      </c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ht="78.75" customHeight="1" x14ac:dyDescent="0.25">
      <c r="B99" s="16" t="s">
        <v>61</v>
      </c>
      <c r="C99" s="26" t="s">
        <v>104</v>
      </c>
      <c r="D99" s="18" t="s">
        <v>70</v>
      </c>
      <c r="E99" s="18">
        <v>6000</v>
      </c>
      <c r="F99" s="19">
        <v>1</v>
      </c>
      <c r="G99" s="20">
        <f t="shared" si="33"/>
        <v>6000</v>
      </c>
      <c r="H99" s="4"/>
      <c r="I99" s="16" t="s">
        <v>61</v>
      </c>
      <c r="J99" s="26" t="s">
        <v>104</v>
      </c>
      <c r="K99" s="10"/>
      <c r="L99" s="10"/>
      <c r="M99" s="54" t="str">
        <f t="shared" si="34"/>
        <v>услуга</v>
      </c>
      <c r="N99" s="60">
        <f t="shared" si="35"/>
        <v>6000</v>
      </c>
      <c r="O99" s="9"/>
      <c r="P99" s="54">
        <f t="shared" si="36"/>
        <v>1</v>
      </c>
      <c r="Q99" s="45">
        <f t="shared" si="37"/>
        <v>0</v>
      </c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ht="69" customHeight="1" x14ac:dyDescent="0.25">
      <c r="B100" s="16" t="s">
        <v>62</v>
      </c>
      <c r="C100" s="26" t="s">
        <v>105</v>
      </c>
      <c r="D100" s="18" t="s">
        <v>70</v>
      </c>
      <c r="E100" s="18">
        <v>10000</v>
      </c>
      <c r="F100" s="19">
        <v>1</v>
      </c>
      <c r="G100" s="20">
        <f t="shared" si="33"/>
        <v>10000</v>
      </c>
      <c r="H100" s="4"/>
      <c r="I100" s="16" t="s">
        <v>62</v>
      </c>
      <c r="J100" s="26" t="s">
        <v>105</v>
      </c>
      <c r="K100" s="10"/>
      <c r="L100" s="10"/>
      <c r="M100" s="54" t="str">
        <f t="shared" si="34"/>
        <v>услуга</v>
      </c>
      <c r="N100" s="60">
        <f t="shared" si="35"/>
        <v>10000</v>
      </c>
      <c r="O100" s="9"/>
      <c r="P100" s="54">
        <f t="shared" si="36"/>
        <v>1</v>
      </c>
      <c r="Q100" s="45">
        <f t="shared" si="37"/>
        <v>0</v>
      </c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ht="66" customHeight="1" x14ac:dyDescent="0.25">
      <c r="B101" s="16" t="s">
        <v>63</v>
      </c>
      <c r="C101" s="26" t="s">
        <v>106</v>
      </c>
      <c r="D101" s="18" t="s">
        <v>70</v>
      </c>
      <c r="E101" s="18">
        <v>10000</v>
      </c>
      <c r="F101" s="19">
        <v>1</v>
      </c>
      <c r="G101" s="20">
        <f t="shared" si="33"/>
        <v>10000</v>
      </c>
      <c r="H101" s="4"/>
      <c r="I101" s="16" t="s">
        <v>63</v>
      </c>
      <c r="J101" s="26" t="s">
        <v>106</v>
      </c>
      <c r="K101" s="10"/>
      <c r="L101" s="10"/>
      <c r="M101" s="54" t="str">
        <f t="shared" si="34"/>
        <v>услуга</v>
      </c>
      <c r="N101" s="60">
        <f t="shared" si="35"/>
        <v>10000</v>
      </c>
      <c r="O101" s="9"/>
      <c r="P101" s="54">
        <f t="shared" si="36"/>
        <v>1</v>
      </c>
      <c r="Q101" s="45">
        <f t="shared" si="37"/>
        <v>0</v>
      </c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ht="64.5" customHeight="1" x14ac:dyDescent="0.25">
      <c r="B102" s="16" t="s">
        <v>64</v>
      </c>
      <c r="C102" s="108" t="s">
        <v>110</v>
      </c>
      <c r="D102" s="109"/>
      <c r="E102" s="109"/>
      <c r="F102" s="110"/>
      <c r="G102" s="64"/>
      <c r="H102" s="4"/>
      <c r="I102" s="16" t="s">
        <v>64</v>
      </c>
      <c r="J102" s="111" t="s">
        <v>110</v>
      </c>
      <c r="K102" s="112"/>
      <c r="L102" s="112"/>
      <c r="M102" s="113"/>
      <c r="N102" s="65"/>
      <c r="O102" s="9"/>
      <c r="P102" s="54"/>
      <c r="Q102" s="45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ht="111" customHeight="1" x14ac:dyDescent="0.25">
      <c r="B103" s="16" t="s">
        <v>66</v>
      </c>
      <c r="C103" s="38" t="s">
        <v>111</v>
      </c>
      <c r="D103" s="18" t="s">
        <v>70</v>
      </c>
      <c r="E103" s="18">
        <v>35000</v>
      </c>
      <c r="F103" s="19">
        <v>1</v>
      </c>
      <c r="G103" s="20">
        <f t="shared" ref="G103:G104" si="38">E103*F103</f>
        <v>35000</v>
      </c>
      <c r="H103" s="4"/>
      <c r="I103" s="16" t="s">
        <v>66</v>
      </c>
      <c r="J103" s="38" t="s">
        <v>111</v>
      </c>
      <c r="K103" s="10"/>
      <c r="L103" s="10"/>
      <c r="M103" s="54" t="str">
        <f t="shared" ref="M103:M104" si="39">D103</f>
        <v>услуга</v>
      </c>
      <c r="N103" s="60">
        <f t="shared" ref="N103:N104" si="40">E103</f>
        <v>35000</v>
      </c>
      <c r="O103" s="9"/>
      <c r="P103" s="54">
        <f t="shared" ref="P103:P104" si="41">F103</f>
        <v>1</v>
      </c>
      <c r="Q103" s="45">
        <f t="shared" ref="Q103:Q104" si="42">O103*P103</f>
        <v>0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ht="96.75" customHeight="1" x14ac:dyDescent="0.25">
      <c r="B104" s="16" t="s">
        <v>114</v>
      </c>
      <c r="C104" s="38" t="s">
        <v>112</v>
      </c>
      <c r="D104" s="18" t="s">
        <v>70</v>
      </c>
      <c r="E104" s="18">
        <v>35000</v>
      </c>
      <c r="F104" s="19">
        <v>1</v>
      </c>
      <c r="G104" s="20">
        <f t="shared" si="38"/>
        <v>35000</v>
      </c>
      <c r="H104" s="4"/>
      <c r="I104" s="16" t="s">
        <v>114</v>
      </c>
      <c r="J104" s="38" t="s">
        <v>112</v>
      </c>
      <c r="K104" s="10"/>
      <c r="L104" s="10"/>
      <c r="M104" s="54" t="str">
        <f t="shared" si="39"/>
        <v>услуга</v>
      </c>
      <c r="N104" s="60">
        <f t="shared" si="40"/>
        <v>35000</v>
      </c>
      <c r="O104" s="9"/>
      <c r="P104" s="54">
        <f t="shared" si="41"/>
        <v>1</v>
      </c>
      <c r="Q104" s="45">
        <f t="shared" si="42"/>
        <v>0</v>
      </c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ht="21" customHeight="1" x14ac:dyDescent="0.25">
      <c r="B105" s="25" t="s">
        <v>115</v>
      </c>
      <c r="C105" s="39" t="s">
        <v>65</v>
      </c>
      <c r="D105" s="22"/>
      <c r="E105" s="18" t="s">
        <v>113</v>
      </c>
      <c r="F105" s="19"/>
      <c r="G105" s="20"/>
      <c r="H105" s="4"/>
      <c r="I105" s="25" t="s">
        <v>115</v>
      </c>
      <c r="J105" s="39" t="s">
        <v>65</v>
      </c>
      <c r="K105" s="10"/>
      <c r="L105" s="10"/>
      <c r="M105" s="54"/>
      <c r="N105" s="60"/>
      <c r="O105" s="9"/>
      <c r="P105" s="54"/>
      <c r="Q105" s="45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ht="117.75" customHeight="1" thickBot="1" x14ac:dyDescent="0.3">
      <c r="B106" s="16" t="s">
        <v>116</v>
      </c>
      <c r="C106" s="26" t="s">
        <v>107</v>
      </c>
      <c r="D106" s="18" t="s">
        <v>70</v>
      </c>
      <c r="E106" s="18">
        <v>15000</v>
      </c>
      <c r="F106" s="19">
        <v>1</v>
      </c>
      <c r="G106" s="20">
        <f t="shared" ref="G106" si="43">E106*F106</f>
        <v>15000</v>
      </c>
      <c r="H106" s="4"/>
      <c r="I106" s="16" t="s">
        <v>116</v>
      </c>
      <c r="J106" s="26" t="s">
        <v>107</v>
      </c>
      <c r="K106" s="11"/>
      <c r="L106" s="10"/>
      <c r="M106" s="54" t="str">
        <f t="shared" ref="M106" si="44">D106</f>
        <v>услуга</v>
      </c>
      <c r="N106" s="60">
        <f t="shared" ref="N106" si="45">E106</f>
        <v>15000</v>
      </c>
      <c r="O106" s="9"/>
      <c r="P106" s="54">
        <f t="shared" ref="P106" si="46">F106</f>
        <v>1</v>
      </c>
      <c r="Q106" s="45">
        <f t="shared" ref="Q106" si="47">O106*P106</f>
        <v>0</v>
      </c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ht="17.25" customHeight="1" thickBot="1" x14ac:dyDescent="0.3">
      <c r="B107" s="92" t="s">
        <v>3</v>
      </c>
      <c r="C107" s="92"/>
      <c r="D107" s="92"/>
      <c r="E107" s="92"/>
      <c r="F107" s="92"/>
      <c r="G107" s="74">
        <f>SUM(G62:G106)</f>
        <v>485000</v>
      </c>
      <c r="H107" s="4"/>
      <c r="I107" s="104" t="s">
        <v>3</v>
      </c>
      <c r="J107" s="105"/>
      <c r="K107" s="105"/>
      <c r="L107" s="105"/>
      <c r="M107" s="105"/>
      <c r="N107" s="105"/>
      <c r="O107" s="105"/>
      <c r="P107" s="106"/>
      <c r="Q107" s="47">
        <f>SUM(Q61:Q106)</f>
        <v>0</v>
      </c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ht="15" customHeight="1" x14ac:dyDescent="0.25">
      <c r="B108" s="93" t="s">
        <v>11</v>
      </c>
      <c r="C108" s="93"/>
      <c r="D108" s="93"/>
      <c r="E108" s="93"/>
      <c r="F108" s="75">
        <v>0</v>
      </c>
      <c r="G108" s="76">
        <f>G107*F108</f>
        <v>0</v>
      </c>
      <c r="H108" s="4"/>
      <c r="I108" s="99" t="s">
        <v>11</v>
      </c>
      <c r="J108" s="100"/>
      <c r="K108" s="100"/>
      <c r="L108" s="100"/>
      <c r="M108" s="100"/>
      <c r="N108" s="100"/>
      <c r="O108" s="100"/>
      <c r="P108" s="56">
        <v>0</v>
      </c>
      <c r="Q108" s="48">
        <f>Q107*P108</f>
        <v>0</v>
      </c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ht="15.75" customHeight="1" thickBot="1" x14ac:dyDescent="0.3">
      <c r="B109" s="93" t="s">
        <v>4</v>
      </c>
      <c r="C109" s="93"/>
      <c r="D109" s="93"/>
      <c r="E109" s="93"/>
      <c r="F109" s="93"/>
      <c r="G109" s="76">
        <f>G107+G108</f>
        <v>485000</v>
      </c>
      <c r="H109" s="4"/>
      <c r="I109" s="96" t="s">
        <v>4</v>
      </c>
      <c r="J109" s="97"/>
      <c r="K109" s="97"/>
      <c r="L109" s="97"/>
      <c r="M109" s="97"/>
      <c r="N109" s="97"/>
      <c r="O109" s="97"/>
      <c r="P109" s="98"/>
      <c r="Q109" s="49">
        <f>Q107+Q108</f>
        <v>0</v>
      </c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ht="15" customHeight="1" thickBot="1" x14ac:dyDescent="0.3">
      <c r="B110" s="66"/>
      <c r="C110" s="66"/>
      <c r="D110" s="66"/>
      <c r="E110" s="66"/>
      <c r="F110" s="82"/>
      <c r="G110" s="82"/>
      <c r="H110" s="12"/>
      <c r="I110" s="12"/>
      <c r="L110" s="28"/>
      <c r="M110" s="50"/>
      <c r="N110" s="50"/>
      <c r="O110" s="12"/>
      <c r="P110" s="50"/>
      <c r="Q110" s="50"/>
      <c r="R110" s="12"/>
      <c r="S110" s="12"/>
      <c r="T110" s="12"/>
      <c r="U110" s="12"/>
      <c r="V110" s="12"/>
      <c r="W110" s="12"/>
      <c r="X110" s="12"/>
      <c r="Y110" s="12"/>
      <c r="Z110" s="12"/>
      <c r="AA110" s="4"/>
    </row>
    <row r="111" spans="2:27" ht="32.25" customHeight="1" thickBot="1" x14ac:dyDescent="0.3">
      <c r="B111" s="95" t="s">
        <v>8</v>
      </c>
      <c r="C111" s="95"/>
      <c r="D111" s="95"/>
      <c r="E111" s="95"/>
      <c r="F111" s="95"/>
      <c r="G111" s="95"/>
      <c r="H111" s="4"/>
      <c r="I111" s="89" t="s">
        <v>16</v>
      </c>
      <c r="J111" s="90"/>
      <c r="K111" s="90"/>
      <c r="L111" s="90"/>
      <c r="M111" s="90"/>
      <c r="N111" s="90"/>
      <c r="O111" s="90"/>
      <c r="P111" s="90"/>
      <c r="Q111" s="102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s="13" customFormat="1" ht="89.25" x14ac:dyDescent="0.25">
      <c r="B112" s="15" t="s">
        <v>1</v>
      </c>
      <c r="C112" s="15" t="s">
        <v>119</v>
      </c>
      <c r="D112" s="15" t="s">
        <v>5</v>
      </c>
      <c r="E112" s="15" t="s">
        <v>6</v>
      </c>
      <c r="F112" s="15" t="s">
        <v>2</v>
      </c>
      <c r="G112" s="15" t="s">
        <v>7</v>
      </c>
      <c r="H112" s="3"/>
      <c r="I112" s="77" t="s">
        <v>1</v>
      </c>
      <c r="J112" s="62" t="s">
        <v>120</v>
      </c>
      <c r="K112" s="52" t="s">
        <v>68</v>
      </c>
      <c r="L112" s="62" t="s">
        <v>12</v>
      </c>
      <c r="M112" s="62" t="s">
        <v>5</v>
      </c>
      <c r="N112" s="52" t="s">
        <v>6</v>
      </c>
      <c r="O112" s="52" t="s">
        <v>9</v>
      </c>
      <c r="P112" s="52" t="s">
        <v>2</v>
      </c>
      <c r="Q112" s="43" t="s">
        <v>10</v>
      </c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2:27" s="35" customFormat="1" x14ac:dyDescent="0.25">
      <c r="B113" s="29" t="s">
        <v>18</v>
      </c>
      <c r="C113" s="33" t="s">
        <v>19</v>
      </c>
      <c r="D113" s="29"/>
      <c r="E113" s="29"/>
      <c r="F113" s="29"/>
      <c r="G113" s="29"/>
      <c r="H113" s="34"/>
      <c r="I113" s="29" t="s">
        <v>18</v>
      </c>
      <c r="J113" s="33" t="s">
        <v>19</v>
      </c>
      <c r="K113" s="6"/>
      <c r="L113" s="6"/>
      <c r="M113" s="53"/>
      <c r="N113" s="59"/>
      <c r="O113" s="7"/>
      <c r="P113" s="53"/>
      <c r="Q113" s="4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</row>
    <row r="114" spans="2:27" ht="34.5" customHeight="1" x14ac:dyDescent="0.25">
      <c r="B114" s="16" t="s">
        <v>20</v>
      </c>
      <c r="C114" s="17" t="s">
        <v>71</v>
      </c>
      <c r="D114" s="18" t="s">
        <v>70</v>
      </c>
      <c r="E114" s="18">
        <v>18000</v>
      </c>
      <c r="F114" s="19">
        <v>1</v>
      </c>
      <c r="G114" s="20">
        <f t="shared" ref="G114:G125" si="48">E114*F114</f>
        <v>18000</v>
      </c>
      <c r="H114" s="4"/>
      <c r="I114" s="16" t="s">
        <v>20</v>
      </c>
      <c r="J114" s="17" t="s">
        <v>71</v>
      </c>
      <c r="K114" s="8"/>
      <c r="L114" s="8"/>
      <c r="M114" s="54" t="str">
        <f t="shared" ref="M114:M125" si="49">D114</f>
        <v>услуга</v>
      </c>
      <c r="N114" s="60">
        <f t="shared" ref="N114:N125" si="50">E114</f>
        <v>18000</v>
      </c>
      <c r="O114" s="9"/>
      <c r="P114" s="54">
        <f t="shared" ref="P114:P125" si="51">F114</f>
        <v>1</v>
      </c>
      <c r="Q114" s="45">
        <f t="shared" ref="Q114:Q125" si="52">O114*P114</f>
        <v>0</v>
      </c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ht="34.5" customHeight="1" x14ac:dyDescent="0.25">
      <c r="B115" s="16" t="s">
        <v>21</v>
      </c>
      <c r="C115" s="17" t="s">
        <v>72</v>
      </c>
      <c r="D115" s="18" t="s">
        <v>70</v>
      </c>
      <c r="E115" s="18">
        <v>18000</v>
      </c>
      <c r="F115" s="19">
        <v>1</v>
      </c>
      <c r="G115" s="20">
        <f t="shared" si="48"/>
        <v>18000</v>
      </c>
      <c r="H115" s="4"/>
      <c r="I115" s="16" t="s">
        <v>21</v>
      </c>
      <c r="J115" s="17" t="s">
        <v>72</v>
      </c>
      <c r="K115" s="8"/>
      <c r="L115" s="8"/>
      <c r="M115" s="54" t="str">
        <f t="shared" si="49"/>
        <v>услуга</v>
      </c>
      <c r="N115" s="60">
        <f t="shared" si="50"/>
        <v>18000</v>
      </c>
      <c r="O115" s="9"/>
      <c r="P115" s="54">
        <f t="shared" si="51"/>
        <v>1</v>
      </c>
      <c r="Q115" s="45">
        <f t="shared" si="52"/>
        <v>0</v>
      </c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ht="42.75" customHeight="1" x14ac:dyDescent="0.25">
      <c r="B116" s="16" t="s">
        <v>22</v>
      </c>
      <c r="C116" s="17" t="s">
        <v>73</v>
      </c>
      <c r="D116" s="18" t="s">
        <v>70</v>
      </c>
      <c r="E116" s="18">
        <v>18000</v>
      </c>
      <c r="F116" s="19">
        <v>1</v>
      </c>
      <c r="G116" s="20">
        <f t="shared" si="48"/>
        <v>18000</v>
      </c>
      <c r="H116" s="4"/>
      <c r="I116" s="16" t="s">
        <v>22</v>
      </c>
      <c r="J116" s="17" t="s">
        <v>73</v>
      </c>
      <c r="K116" s="8"/>
      <c r="L116" s="8"/>
      <c r="M116" s="54" t="str">
        <f t="shared" si="49"/>
        <v>услуга</v>
      </c>
      <c r="N116" s="60">
        <f t="shared" si="50"/>
        <v>18000</v>
      </c>
      <c r="O116" s="9"/>
      <c r="P116" s="54">
        <f t="shared" si="51"/>
        <v>1</v>
      </c>
      <c r="Q116" s="45">
        <f t="shared" si="52"/>
        <v>0</v>
      </c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ht="34.5" customHeight="1" x14ac:dyDescent="0.25">
      <c r="B117" s="16" t="s">
        <v>23</v>
      </c>
      <c r="C117" s="17" t="s">
        <v>74</v>
      </c>
      <c r="D117" s="18" t="s">
        <v>70</v>
      </c>
      <c r="E117" s="18">
        <v>18000</v>
      </c>
      <c r="F117" s="19">
        <v>1</v>
      </c>
      <c r="G117" s="20">
        <f t="shared" si="48"/>
        <v>18000</v>
      </c>
      <c r="H117" s="4"/>
      <c r="I117" s="16" t="s">
        <v>23</v>
      </c>
      <c r="J117" s="17" t="s">
        <v>74</v>
      </c>
      <c r="K117" s="8"/>
      <c r="L117" s="8"/>
      <c r="M117" s="54" t="str">
        <f t="shared" si="49"/>
        <v>услуга</v>
      </c>
      <c r="N117" s="60">
        <f t="shared" si="50"/>
        <v>18000</v>
      </c>
      <c r="O117" s="9"/>
      <c r="P117" s="54">
        <f t="shared" si="51"/>
        <v>1</v>
      </c>
      <c r="Q117" s="45">
        <f t="shared" si="52"/>
        <v>0</v>
      </c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ht="34.5" customHeight="1" x14ac:dyDescent="0.25">
      <c r="B118" s="16" t="s">
        <v>24</v>
      </c>
      <c r="C118" s="17" t="s">
        <v>75</v>
      </c>
      <c r="D118" s="18" t="s">
        <v>70</v>
      </c>
      <c r="E118" s="18">
        <v>18000</v>
      </c>
      <c r="F118" s="19">
        <v>1</v>
      </c>
      <c r="G118" s="20">
        <f t="shared" si="48"/>
        <v>18000</v>
      </c>
      <c r="H118" s="4"/>
      <c r="I118" s="16" t="s">
        <v>24</v>
      </c>
      <c r="J118" s="17" t="s">
        <v>75</v>
      </c>
      <c r="K118" s="8"/>
      <c r="L118" s="8"/>
      <c r="M118" s="54" t="str">
        <f t="shared" si="49"/>
        <v>услуга</v>
      </c>
      <c r="N118" s="60">
        <f t="shared" si="50"/>
        <v>18000</v>
      </c>
      <c r="O118" s="9"/>
      <c r="P118" s="54">
        <f t="shared" si="51"/>
        <v>1</v>
      </c>
      <c r="Q118" s="45">
        <f t="shared" si="52"/>
        <v>0</v>
      </c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ht="34.5" customHeight="1" x14ac:dyDescent="0.25">
      <c r="B119" s="16" t="s">
        <v>25</v>
      </c>
      <c r="C119" s="17" t="s">
        <v>76</v>
      </c>
      <c r="D119" s="18" t="s">
        <v>70</v>
      </c>
      <c r="E119" s="18">
        <v>18000</v>
      </c>
      <c r="F119" s="19">
        <v>1</v>
      </c>
      <c r="G119" s="20">
        <f t="shared" si="48"/>
        <v>18000</v>
      </c>
      <c r="H119" s="4"/>
      <c r="I119" s="16" t="s">
        <v>25</v>
      </c>
      <c r="J119" s="17" t="s">
        <v>76</v>
      </c>
      <c r="K119" s="8"/>
      <c r="L119" s="8"/>
      <c r="M119" s="54" t="str">
        <f t="shared" si="49"/>
        <v>услуга</v>
      </c>
      <c r="N119" s="60">
        <f t="shared" si="50"/>
        <v>18000</v>
      </c>
      <c r="O119" s="9"/>
      <c r="P119" s="54">
        <f t="shared" si="51"/>
        <v>1</v>
      </c>
      <c r="Q119" s="45">
        <f t="shared" si="52"/>
        <v>0</v>
      </c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ht="34.5" customHeight="1" x14ac:dyDescent="0.25">
      <c r="B120" s="16" t="s">
        <v>26</v>
      </c>
      <c r="C120" s="17" t="s">
        <v>77</v>
      </c>
      <c r="D120" s="18" t="s">
        <v>70</v>
      </c>
      <c r="E120" s="18">
        <v>18000</v>
      </c>
      <c r="F120" s="19">
        <v>1</v>
      </c>
      <c r="G120" s="20">
        <f t="shared" si="48"/>
        <v>18000</v>
      </c>
      <c r="H120" s="4"/>
      <c r="I120" s="16" t="s">
        <v>26</v>
      </c>
      <c r="J120" s="17" t="s">
        <v>77</v>
      </c>
      <c r="K120" s="8"/>
      <c r="L120" s="8"/>
      <c r="M120" s="54" t="str">
        <f t="shared" si="49"/>
        <v>услуга</v>
      </c>
      <c r="N120" s="60">
        <f t="shared" si="50"/>
        <v>18000</v>
      </c>
      <c r="O120" s="9"/>
      <c r="P120" s="54">
        <f t="shared" si="51"/>
        <v>1</v>
      </c>
      <c r="Q120" s="45">
        <f t="shared" si="52"/>
        <v>0</v>
      </c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ht="46.5" customHeight="1" x14ac:dyDescent="0.25">
      <c r="B121" s="16" t="s">
        <v>27</v>
      </c>
      <c r="C121" s="17" t="s">
        <v>78</v>
      </c>
      <c r="D121" s="18" t="s">
        <v>70</v>
      </c>
      <c r="E121" s="18">
        <v>18000</v>
      </c>
      <c r="F121" s="19">
        <v>1</v>
      </c>
      <c r="G121" s="20">
        <f t="shared" si="48"/>
        <v>18000</v>
      </c>
      <c r="H121" s="4"/>
      <c r="I121" s="16" t="s">
        <v>27</v>
      </c>
      <c r="J121" s="17" t="s">
        <v>78</v>
      </c>
      <c r="K121" s="8"/>
      <c r="L121" s="8"/>
      <c r="M121" s="54" t="str">
        <f t="shared" si="49"/>
        <v>услуга</v>
      </c>
      <c r="N121" s="60">
        <f t="shared" si="50"/>
        <v>18000</v>
      </c>
      <c r="O121" s="9"/>
      <c r="P121" s="54">
        <f t="shared" si="51"/>
        <v>1</v>
      </c>
      <c r="Q121" s="45">
        <f t="shared" si="52"/>
        <v>0</v>
      </c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ht="48" customHeight="1" x14ac:dyDescent="0.25">
      <c r="B122" s="16" t="s">
        <v>28</v>
      </c>
      <c r="C122" s="17" t="s">
        <v>79</v>
      </c>
      <c r="D122" s="18" t="s">
        <v>70</v>
      </c>
      <c r="E122" s="18">
        <v>18000</v>
      </c>
      <c r="F122" s="19">
        <v>1</v>
      </c>
      <c r="G122" s="20">
        <f t="shared" si="48"/>
        <v>18000</v>
      </c>
      <c r="H122" s="4"/>
      <c r="I122" s="16" t="s">
        <v>28</v>
      </c>
      <c r="J122" s="17" t="s">
        <v>79</v>
      </c>
      <c r="K122" s="8"/>
      <c r="L122" s="8"/>
      <c r="M122" s="54" t="str">
        <f t="shared" si="49"/>
        <v>услуга</v>
      </c>
      <c r="N122" s="60">
        <f t="shared" si="50"/>
        <v>18000</v>
      </c>
      <c r="O122" s="9"/>
      <c r="P122" s="54">
        <f t="shared" si="51"/>
        <v>1</v>
      </c>
      <c r="Q122" s="45">
        <f t="shared" si="52"/>
        <v>0</v>
      </c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ht="31.5" customHeight="1" x14ac:dyDescent="0.25">
      <c r="B123" s="16" t="s">
        <v>29</v>
      </c>
      <c r="C123" s="17" t="s">
        <v>80</v>
      </c>
      <c r="D123" s="18" t="s">
        <v>70</v>
      </c>
      <c r="E123" s="18">
        <v>11000</v>
      </c>
      <c r="F123" s="19">
        <v>1</v>
      </c>
      <c r="G123" s="20">
        <f t="shared" si="48"/>
        <v>11000</v>
      </c>
      <c r="H123" s="4"/>
      <c r="I123" s="16" t="s">
        <v>29</v>
      </c>
      <c r="J123" s="17" t="s">
        <v>80</v>
      </c>
      <c r="K123" s="8"/>
      <c r="L123" s="8"/>
      <c r="M123" s="54" t="str">
        <f t="shared" si="49"/>
        <v>услуга</v>
      </c>
      <c r="N123" s="60">
        <f t="shared" si="50"/>
        <v>11000</v>
      </c>
      <c r="O123" s="9"/>
      <c r="P123" s="54">
        <f t="shared" si="51"/>
        <v>1</v>
      </c>
      <c r="Q123" s="45">
        <f t="shared" si="52"/>
        <v>0</v>
      </c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ht="17.25" customHeight="1" x14ac:dyDescent="0.25">
      <c r="B124" s="16" t="s">
        <v>30</v>
      </c>
      <c r="C124" s="17" t="s">
        <v>81</v>
      </c>
      <c r="D124" s="18" t="s">
        <v>70</v>
      </c>
      <c r="E124" s="18">
        <v>11000</v>
      </c>
      <c r="F124" s="19">
        <v>1</v>
      </c>
      <c r="G124" s="20">
        <f t="shared" si="48"/>
        <v>11000</v>
      </c>
      <c r="H124" s="4"/>
      <c r="I124" s="16" t="s">
        <v>30</v>
      </c>
      <c r="J124" s="17" t="s">
        <v>81</v>
      </c>
      <c r="K124" s="8"/>
      <c r="L124" s="8"/>
      <c r="M124" s="54" t="str">
        <f t="shared" si="49"/>
        <v>услуга</v>
      </c>
      <c r="N124" s="60">
        <f t="shared" si="50"/>
        <v>11000</v>
      </c>
      <c r="O124" s="9"/>
      <c r="P124" s="54">
        <f t="shared" si="51"/>
        <v>1</v>
      </c>
      <c r="Q124" s="45">
        <f t="shared" si="52"/>
        <v>0</v>
      </c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ht="32.25" customHeight="1" x14ac:dyDescent="0.25">
      <c r="B125" s="16" t="s">
        <v>31</v>
      </c>
      <c r="C125" s="17" t="s">
        <v>82</v>
      </c>
      <c r="D125" s="18" t="s">
        <v>70</v>
      </c>
      <c r="E125" s="18">
        <v>7000</v>
      </c>
      <c r="F125" s="19">
        <v>1</v>
      </c>
      <c r="G125" s="20">
        <f t="shared" si="48"/>
        <v>7000</v>
      </c>
      <c r="H125" s="4"/>
      <c r="I125" s="16" t="s">
        <v>31</v>
      </c>
      <c r="J125" s="17" t="s">
        <v>82</v>
      </c>
      <c r="K125" s="8"/>
      <c r="L125" s="8"/>
      <c r="M125" s="54" t="str">
        <f t="shared" si="49"/>
        <v>услуга</v>
      </c>
      <c r="N125" s="60">
        <f t="shared" si="50"/>
        <v>7000</v>
      </c>
      <c r="O125" s="9"/>
      <c r="P125" s="54">
        <f t="shared" si="51"/>
        <v>1</v>
      </c>
      <c r="Q125" s="45">
        <f t="shared" si="52"/>
        <v>0</v>
      </c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s="32" customFormat="1" ht="19.5" customHeight="1" x14ac:dyDescent="0.25">
      <c r="B126" s="29" t="s">
        <v>32</v>
      </c>
      <c r="C126" s="21" t="s">
        <v>33</v>
      </c>
      <c r="D126" s="22"/>
      <c r="E126" s="18"/>
      <c r="F126" s="19"/>
      <c r="G126" s="30"/>
      <c r="H126" s="31"/>
      <c r="I126" s="29" t="s">
        <v>32</v>
      </c>
      <c r="J126" s="21" t="s">
        <v>33</v>
      </c>
      <c r="K126" s="10"/>
      <c r="L126" s="10"/>
      <c r="M126" s="55"/>
      <c r="N126" s="61"/>
      <c r="O126" s="9"/>
      <c r="P126" s="55"/>
      <c r="Q126" s="46"/>
      <c r="R126" s="31"/>
      <c r="S126" s="31"/>
      <c r="T126" s="31"/>
      <c r="U126" s="31"/>
      <c r="V126" s="31"/>
      <c r="W126" s="31"/>
      <c r="X126" s="31"/>
      <c r="Y126" s="31"/>
      <c r="Z126" s="31"/>
      <c r="AA126" s="31"/>
    </row>
    <row r="127" spans="2:27" ht="27" customHeight="1" x14ac:dyDescent="0.25">
      <c r="B127" s="16" t="s">
        <v>34</v>
      </c>
      <c r="C127" s="17" t="s">
        <v>83</v>
      </c>
      <c r="D127" s="18" t="s">
        <v>70</v>
      </c>
      <c r="E127" s="18">
        <v>12000</v>
      </c>
      <c r="F127" s="19">
        <v>1</v>
      </c>
      <c r="G127" s="20">
        <f t="shared" ref="G127:G135" si="53">E127*F127</f>
        <v>12000</v>
      </c>
      <c r="H127" s="4"/>
      <c r="I127" s="16" t="s">
        <v>34</v>
      </c>
      <c r="J127" s="17" t="s">
        <v>83</v>
      </c>
      <c r="K127" s="10"/>
      <c r="L127" s="10"/>
      <c r="M127" s="54" t="str">
        <f t="shared" ref="M127:M144" si="54">D127</f>
        <v>услуга</v>
      </c>
      <c r="N127" s="60">
        <f t="shared" ref="N127:N148" si="55">E127</f>
        <v>12000</v>
      </c>
      <c r="O127" s="9"/>
      <c r="P127" s="54">
        <f t="shared" ref="P127:P144" si="56">F127</f>
        <v>1</v>
      </c>
      <c r="Q127" s="45">
        <f t="shared" ref="Q127:Q144" si="57">O127*P127</f>
        <v>0</v>
      </c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ht="27" customHeight="1" x14ac:dyDescent="0.25">
      <c r="B128" s="16" t="s">
        <v>35</v>
      </c>
      <c r="C128" s="17" t="s">
        <v>84</v>
      </c>
      <c r="D128" s="18" t="s">
        <v>70</v>
      </c>
      <c r="E128" s="18">
        <v>12000</v>
      </c>
      <c r="F128" s="19">
        <v>1</v>
      </c>
      <c r="G128" s="20">
        <f t="shared" si="53"/>
        <v>12000</v>
      </c>
      <c r="H128" s="4"/>
      <c r="I128" s="16" t="s">
        <v>35</v>
      </c>
      <c r="J128" s="17" t="s">
        <v>84</v>
      </c>
      <c r="K128" s="10"/>
      <c r="L128" s="10"/>
      <c r="M128" s="54" t="str">
        <f t="shared" si="54"/>
        <v>услуга</v>
      </c>
      <c r="N128" s="60">
        <f t="shared" si="55"/>
        <v>12000</v>
      </c>
      <c r="O128" s="9"/>
      <c r="P128" s="54">
        <f t="shared" si="56"/>
        <v>1</v>
      </c>
      <c r="Q128" s="45">
        <f t="shared" si="57"/>
        <v>0</v>
      </c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ht="42.75" customHeight="1" x14ac:dyDescent="0.25">
      <c r="B129" s="16" t="s">
        <v>36</v>
      </c>
      <c r="C129" s="17" t="s">
        <v>85</v>
      </c>
      <c r="D129" s="18" t="s">
        <v>70</v>
      </c>
      <c r="E129" s="18">
        <v>12000</v>
      </c>
      <c r="F129" s="19">
        <v>1</v>
      </c>
      <c r="G129" s="20">
        <f t="shared" si="53"/>
        <v>12000</v>
      </c>
      <c r="H129" s="4"/>
      <c r="I129" s="16" t="s">
        <v>36</v>
      </c>
      <c r="J129" s="17" t="s">
        <v>85</v>
      </c>
      <c r="K129" s="10"/>
      <c r="L129" s="10"/>
      <c r="M129" s="54" t="str">
        <f t="shared" si="54"/>
        <v>услуга</v>
      </c>
      <c r="N129" s="60">
        <f t="shared" si="55"/>
        <v>12000</v>
      </c>
      <c r="O129" s="9"/>
      <c r="P129" s="54">
        <f t="shared" si="56"/>
        <v>1</v>
      </c>
      <c r="Q129" s="45">
        <f t="shared" si="57"/>
        <v>0</v>
      </c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ht="27" customHeight="1" x14ac:dyDescent="0.25">
      <c r="B130" s="16" t="s">
        <v>37</v>
      </c>
      <c r="C130" s="17" t="s">
        <v>86</v>
      </c>
      <c r="D130" s="18" t="s">
        <v>70</v>
      </c>
      <c r="E130" s="18">
        <v>12000</v>
      </c>
      <c r="F130" s="19">
        <v>1</v>
      </c>
      <c r="G130" s="20">
        <f t="shared" si="53"/>
        <v>12000</v>
      </c>
      <c r="H130" s="4"/>
      <c r="I130" s="16" t="s">
        <v>37</v>
      </c>
      <c r="J130" s="17" t="s">
        <v>86</v>
      </c>
      <c r="K130" s="10"/>
      <c r="L130" s="10"/>
      <c r="M130" s="54" t="str">
        <f t="shared" si="54"/>
        <v>услуга</v>
      </c>
      <c r="N130" s="60">
        <f t="shared" si="55"/>
        <v>12000</v>
      </c>
      <c r="O130" s="9"/>
      <c r="P130" s="54">
        <f t="shared" si="56"/>
        <v>1</v>
      </c>
      <c r="Q130" s="45">
        <f t="shared" si="57"/>
        <v>0</v>
      </c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ht="27" customHeight="1" x14ac:dyDescent="0.25">
      <c r="B131" s="16" t="s">
        <v>38</v>
      </c>
      <c r="C131" s="17" t="s">
        <v>87</v>
      </c>
      <c r="D131" s="18" t="s">
        <v>70</v>
      </c>
      <c r="E131" s="18">
        <v>12000</v>
      </c>
      <c r="F131" s="19">
        <v>1</v>
      </c>
      <c r="G131" s="20">
        <f t="shared" si="53"/>
        <v>12000</v>
      </c>
      <c r="H131" s="4"/>
      <c r="I131" s="16" t="s">
        <v>38</v>
      </c>
      <c r="J131" s="17" t="s">
        <v>87</v>
      </c>
      <c r="K131" s="10"/>
      <c r="L131" s="10"/>
      <c r="M131" s="54" t="str">
        <f t="shared" si="54"/>
        <v>услуга</v>
      </c>
      <c r="N131" s="60">
        <f t="shared" si="55"/>
        <v>12000</v>
      </c>
      <c r="O131" s="9"/>
      <c r="P131" s="54">
        <f t="shared" si="56"/>
        <v>1</v>
      </c>
      <c r="Q131" s="45">
        <f t="shared" si="57"/>
        <v>0</v>
      </c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ht="27" customHeight="1" x14ac:dyDescent="0.25">
      <c r="B132" s="16" t="s">
        <v>39</v>
      </c>
      <c r="C132" s="17" t="s">
        <v>88</v>
      </c>
      <c r="D132" s="18" t="s">
        <v>70</v>
      </c>
      <c r="E132" s="18">
        <v>12000</v>
      </c>
      <c r="F132" s="19">
        <v>1</v>
      </c>
      <c r="G132" s="20">
        <f t="shared" si="53"/>
        <v>12000</v>
      </c>
      <c r="H132" s="4"/>
      <c r="I132" s="16" t="s">
        <v>39</v>
      </c>
      <c r="J132" s="17" t="s">
        <v>88</v>
      </c>
      <c r="K132" s="10"/>
      <c r="L132" s="10"/>
      <c r="M132" s="54" t="str">
        <f t="shared" si="54"/>
        <v>услуга</v>
      </c>
      <c r="N132" s="60">
        <f t="shared" si="55"/>
        <v>12000</v>
      </c>
      <c r="O132" s="9"/>
      <c r="P132" s="54">
        <f t="shared" si="56"/>
        <v>1</v>
      </c>
      <c r="Q132" s="45">
        <f t="shared" si="57"/>
        <v>0</v>
      </c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ht="27" customHeight="1" x14ac:dyDescent="0.25">
      <c r="B133" s="16" t="s">
        <v>40</v>
      </c>
      <c r="C133" s="17" t="s">
        <v>89</v>
      </c>
      <c r="D133" s="18" t="s">
        <v>70</v>
      </c>
      <c r="E133" s="18">
        <v>12000</v>
      </c>
      <c r="F133" s="19">
        <v>1</v>
      </c>
      <c r="G133" s="20">
        <f t="shared" si="53"/>
        <v>12000</v>
      </c>
      <c r="H133" s="4"/>
      <c r="I133" s="16" t="s">
        <v>40</v>
      </c>
      <c r="J133" s="17" t="s">
        <v>89</v>
      </c>
      <c r="K133" s="10"/>
      <c r="L133" s="10"/>
      <c r="M133" s="54" t="str">
        <f t="shared" si="54"/>
        <v>услуга</v>
      </c>
      <c r="N133" s="60">
        <f t="shared" si="55"/>
        <v>12000</v>
      </c>
      <c r="O133" s="9"/>
      <c r="P133" s="54">
        <f t="shared" si="56"/>
        <v>1</v>
      </c>
      <c r="Q133" s="45">
        <f t="shared" si="57"/>
        <v>0</v>
      </c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ht="43.5" customHeight="1" x14ac:dyDescent="0.25">
      <c r="B134" s="16" t="s">
        <v>41</v>
      </c>
      <c r="C134" s="17" t="s">
        <v>90</v>
      </c>
      <c r="D134" s="18" t="s">
        <v>70</v>
      </c>
      <c r="E134" s="18">
        <v>12000</v>
      </c>
      <c r="F134" s="19">
        <v>1</v>
      </c>
      <c r="G134" s="20">
        <f t="shared" si="53"/>
        <v>12000</v>
      </c>
      <c r="H134" s="4"/>
      <c r="I134" s="16" t="s">
        <v>41</v>
      </c>
      <c r="J134" s="17" t="s">
        <v>90</v>
      </c>
      <c r="K134" s="10"/>
      <c r="L134" s="10"/>
      <c r="M134" s="54" t="str">
        <f t="shared" si="54"/>
        <v>услуга</v>
      </c>
      <c r="N134" s="60">
        <f t="shared" si="55"/>
        <v>12000</v>
      </c>
      <c r="O134" s="9"/>
      <c r="P134" s="54">
        <f t="shared" si="56"/>
        <v>1</v>
      </c>
      <c r="Q134" s="45">
        <f t="shared" si="57"/>
        <v>0</v>
      </c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ht="43.5" customHeight="1" x14ac:dyDescent="0.25">
      <c r="B135" s="16" t="s">
        <v>42</v>
      </c>
      <c r="C135" s="17" t="s">
        <v>91</v>
      </c>
      <c r="D135" s="18" t="s">
        <v>70</v>
      </c>
      <c r="E135" s="18">
        <v>12000</v>
      </c>
      <c r="F135" s="19">
        <v>1</v>
      </c>
      <c r="G135" s="20">
        <f t="shared" si="53"/>
        <v>12000</v>
      </c>
      <c r="H135" s="4"/>
      <c r="I135" s="16" t="s">
        <v>42</v>
      </c>
      <c r="J135" s="17" t="s">
        <v>91</v>
      </c>
      <c r="K135" s="10"/>
      <c r="L135" s="10"/>
      <c r="M135" s="54" t="str">
        <f t="shared" si="54"/>
        <v>услуга</v>
      </c>
      <c r="N135" s="60">
        <f t="shared" si="55"/>
        <v>12000</v>
      </c>
      <c r="O135" s="9"/>
      <c r="P135" s="54">
        <f t="shared" si="56"/>
        <v>1</v>
      </c>
      <c r="Q135" s="45">
        <f t="shared" si="57"/>
        <v>0</v>
      </c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s="32" customFormat="1" ht="21" customHeight="1" x14ac:dyDescent="0.25">
      <c r="B136" s="29" t="s">
        <v>43</v>
      </c>
      <c r="C136" s="23" t="s">
        <v>44</v>
      </c>
      <c r="D136" s="22"/>
      <c r="E136" s="18"/>
      <c r="F136" s="19"/>
      <c r="G136" s="30"/>
      <c r="H136" s="31"/>
      <c r="I136" s="29" t="s">
        <v>43</v>
      </c>
      <c r="J136" s="23" t="s">
        <v>44</v>
      </c>
      <c r="K136" s="10"/>
      <c r="L136" s="10"/>
      <c r="M136" s="55"/>
      <c r="N136" s="61"/>
      <c r="O136" s="9"/>
      <c r="P136" s="55"/>
      <c r="Q136" s="46"/>
      <c r="R136" s="31"/>
      <c r="S136" s="31"/>
      <c r="T136" s="31"/>
      <c r="U136" s="31"/>
      <c r="V136" s="31"/>
      <c r="W136" s="31"/>
      <c r="X136" s="31"/>
      <c r="Y136" s="31"/>
      <c r="Z136" s="31"/>
      <c r="AA136" s="31"/>
    </row>
    <row r="137" spans="2:27" ht="102.75" customHeight="1" x14ac:dyDescent="0.25">
      <c r="B137" s="16" t="s">
        <v>45</v>
      </c>
      <c r="C137" s="24" t="s">
        <v>92</v>
      </c>
      <c r="D137" s="18" t="s">
        <v>70</v>
      </c>
      <c r="E137" s="18">
        <v>5500</v>
      </c>
      <c r="F137" s="19">
        <v>1</v>
      </c>
      <c r="G137" s="20">
        <f t="shared" ref="G137:G144" si="58">E137*F137</f>
        <v>5500</v>
      </c>
      <c r="H137" s="4"/>
      <c r="I137" s="16" t="s">
        <v>45</v>
      </c>
      <c r="J137" s="24" t="s">
        <v>92</v>
      </c>
      <c r="K137" s="10"/>
      <c r="L137" s="10"/>
      <c r="M137" s="54" t="str">
        <f t="shared" si="54"/>
        <v>услуга</v>
      </c>
      <c r="N137" s="60">
        <f t="shared" si="55"/>
        <v>5500</v>
      </c>
      <c r="O137" s="9"/>
      <c r="P137" s="54">
        <f t="shared" si="56"/>
        <v>1</v>
      </c>
      <c r="Q137" s="45">
        <f t="shared" si="57"/>
        <v>0</v>
      </c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ht="95.25" customHeight="1" x14ac:dyDescent="0.25">
      <c r="B138" s="16" t="s">
        <v>46</v>
      </c>
      <c r="C138" s="24" t="s">
        <v>93</v>
      </c>
      <c r="D138" s="18" t="s">
        <v>70</v>
      </c>
      <c r="E138" s="18">
        <v>5500</v>
      </c>
      <c r="F138" s="19">
        <v>1</v>
      </c>
      <c r="G138" s="20">
        <f t="shared" si="58"/>
        <v>5500</v>
      </c>
      <c r="H138" s="4"/>
      <c r="I138" s="16" t="s">
        <v>46</v>
      </c>
      <c r="J138" s="24" t="s">
        <v>93</v>
      </c>
      <c r="K138" s="10"/>
      <c r="L138" s="10"/>
      <c r="M138" s="54" t="str">
        <f t="shared" si="54"/>
        <v>услуга</v>
      </c>
      <c r="N138" s="60">
        <f t="shared" si="55"/>
        <v>5500</v>
      </c>
      <c r="O138" s="9"/>
      <c r="P138" s="54">
        <f t="shared" si="56"/>
        <v>1</v>
      </c>
      <c r="Q138" s="45">
        <f t="shared" si="57"/>
        <v>0</v>
      </c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ht="117.75" customHeight="1" x14ac:dyDescent="0.25">
      <c r="B139" s="16" t="s">
        <v>47</v>
      </c>
      <c r="C139" s="24" t="s">
        <v>94</v>
      </c>
      <c r="D139" s="18" t="s">
        <v>70</v>
      </c>
      <c r="E139" s="18">
        <v>5500</v>
      </c>
      <c r="F139" s="19">
        <v>1</v>
      </c>
      <c r="G139" s="20">
        <f t="shared" si="58"/>
        <v>5500</v>
      </c>
      <c r="H139" s="4"/>
      <c r="I139" s="16" t="s">
        <v>47</v>
      </c>
      <c r="J139" s="24" t="s">
        <v>94</v>
      </c>
      <c r="K139" s="10"/>
      <c r="L139" s="10"/>
      <c r="M139" s="54" t="str">
        <f t="shared" si="54"/>
        <v>услуга</v>
      </c>
      <c r="N139" s="60">
        <f t="shared" si="55"/>
        <v>5500</v>
      </c>
      <c r="O139" s="9"/>
      <c r="P139" s="54">
        <f t="shared" si="56"/>
        <v>1</v>
      </c>
      <c r="Q139" s="45">
        <f t="shared" si="57"/>
        <v>0</v>
      </c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ht="51" customHeight="1" x14ac:dyDescent="0.25">
      <c r="B140" s="16" t="s">
        <v>48</v>
      </c>
      <c r="C140" s="24" t="s">
        <v>95</v>
      </c>
      <c r="D140" s="18" t="s">
        <v>70</v>
      </c>
      <c r="E140" s="18">
        <v>5500</v>
      </c>
      <c r="F140" s="19">
        <v>1</v>
      </c>
      <c r="G140" s="20">
        <f t="shared" si="58"/>
        <v>5500</v>
      </c>
      <c r="H140" s="4"/>
      <c r="I140" s="16" t="s">
        <v>48</v>
      </c>
      <c r="J140" s="24" t="s">
        <v>95</v>
      </c>
      <c r="K140" s="10"/>
      <c r="L140" s="10"/>
      <c r="M140" s="54" t="str">
        <f t="shared" si="54"/>
        <v>услуга</v>
      </c>
      <c r="N140" s="60">
        <f t="shared" si="55"/>
        <v>5500</v>
      </c>
      <c r="O140" s="9"/>
      <c r="P140" s="54">
        <f t="shared" si="56"/>
        <v>1</v>
      </c>
      <c r="Q140" s="45">
        <f t="shared" si="57"/>
        <v>0</v>
      </c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ht="30" customHeight="1" x14ac:dyDescent="0.25">
      <c r="B141" s="16" t="s">
        <v>49</v>
      </c>
      <c r="C141" s="24" t="s">
        <v>96</v>
      </c>
      <c r="D141" s="18" t="s">
        <v>70</v>
      </c>
      <c r="E141" s="18">
        <v>5000</v>
      </c>
      <c r="F141" s="19">
        <v>1</v>
      </c>
      <c r="G141" s="20">
        <f t="shared" si="58"/>
        <v>5000</v>
      </c>
      <c r="H141" s="4"/>
      <c r="I141" s="16" t="s">
        <v>49</v>
      </c>
      <c r="J141" s="24" t="s">
        <v>96</v>
      </c>
      <c r="K141" s="10"/>
      <c r="L141" s="10"/>
      <c r="M141" s="54" t="str">
        <f t="shared" si="54"/>
        <v>услуга</v>
      </c>
      <c r="N141" s="60">
        <f t="shared" si="55"/>
        <v>5000</v>
      </c>
      <c r="O141" s="9"/>
      <c r="P141" s="54">
        <f t="shared" si="56"/>
        <v>1</v>
      </c>
      <c r="Q141" s="45">
        <f t="shared" si="57"/>
        <v>0</v>
      </c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ht="51" customHeight="1" x14ac:dyDescent="0.25">
      <c r="B142" s="16" t="s">
        <v>50</v>
      </c>
      <c r="C142" s="24" t="s">
        <v>97</v>
      </c>
      <c r="D142" s="18" t="s">
        <v>70</v>
      </c>
      <c r="E142" s="18">
        <v>8000</v>
      </c>
      <c r="F142" s="19">
        <v>1</v>
      </c>
      <c r="G142" s="20">
        <f t="shared" si="58"/>
        <v>8000</v>
      </c>
      <c r="H142" s="4"/>
      <c r="I142" s="16" t="s">
        <v>50</v>
      </c>
      <c r="J142" s="24" t="s">
        <v>97</v>
      </c>
      <c r="K142" s="10"/>
      <c r="L142" s="10"/>
      <c r="M142" s="54" t="str">
        <f t="shared" si="54"/>
        <v>услуга</v>
      </c>
      <c r="N142" s="60">
        <f t="shared" si="55"/>
        <v>8000</v>
      </c>
      <c r="O142" s="9"/>
      <c r="P142" s="54">
        <f t="shared" si="56"/>
        <v>1</v>
      </c>
      <c r="Q142" s="45">
        <f t="shared" si="57"/>
        <v>0</v>
      </c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ht="50.25" customHeight="1" x14ac:dyDescent="0.25">
      <c r="B143" s="16" t="s">
        <v>51</v>
      </c>
      <c r="C143" s="24" t="s">
        <v>98</v>
      </c>
      <c r="D143" s="18" t="s">
        <v>70</v>
      </c>
      <c r="E143" s="18">
        <v>8000</v>
      </c>
      <c r="F143" s="19">
        <v>1</v>
      </c>
      <c r="G143" s="20">
        <f t="shared" si="58"/>
        <v>8000</v>
      </c>
      <c r="H143" s="4"/>
      <c r="I143" s="16" t="s">
        <v>51</v>
      </c>
      <c r="J143" s="24" t="s">
        <v>98</v>
      </c>
      <c r="K143" s="10"/>
      <c r="L143" s="10"/>
      <c r="M143" s="54" t="str">
        <f t="shared" si="54"/>
        <v>услуга</v>
      </c>
      <c r="N143" s="60">
        <f t="shared" si="55"/>
        <v>8000</v>
      </c>
      <c r="O143" s="9"/>
      <c r="P143" s="54">
        <f t="shared" si="56"/>
        <v>1</v>
      </c>
      <c r="Q143" s="45">
        <f t="shared" si="57"/>
        <v>0</v>
      </c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ht="52.5" customHeight="1" x14ac:dyDescent="0.25">
      <c r="B144" s="16" t="s">
        <v>52</v>
      </c>
      <c r="C144" s="24" t="s">
        <v>99</v>
      </c>
      <c r="D144" s="18" t="s">
        <v>70</v>
      </c>
      <c r="E144" s="18">
        <v>8000</v>
      </c>
      <c r="F144" s="19">
        <v>1</v>
      </c>
      <c r="G144" s="20">
        <f t="shared" si="58"/>
        <v>8000</v>
      </c>
      <c r="H144" s="4"/>
      <c r="I144" s="16" t="s">
        <v>52</v>
      </c>
      <c r="J144" s="24" t="s">
        <v>99</v>
      </c>
      <c r="K144" s="10"/>
      <c r="L144" s="10"/>
      <c r="M144" s="54" t="str">
        <f t="shared" si="54"/>
        <v>услуга</v>
      </c>
      <c r="N144" s="60">
        <f t="shared" si="55"/>
        <v>8000</v>
      </c>
      <c r="O144" s="9"/>
      <c r="P144" s="54">
        <f t="shared" si="56"/>
        <v>1</v>
      </c>
      <c r="Q144" s="45">
        <f t="shared" si="57"/>
        <v>0</v>
      </c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s="32" customFormat="1" ht="21" customHeight="1" x14ac:dyDescent="0.25">
      <c r="B145" s="36" t="s">
        <v>53</v>
      </c>
      <c r="C145" s="37" t="s">
        <v>54</v>
      </c>
      <c r="D145" s="22"/>
      <c r="E145" s="18"/>
      <c r="F145" s="19"/>
      <c r="G145" s="30"/>
      <c r="H145" s="31"/>
      <c r="I145" s="36" t="s">
        <v>53</v>
      </c>
      <c r="J145" s="37" t="s">
        <v>54</v>
      </c>
      <c r="K145" s="10"/>
      <c r="L145" s="10"/>
      <c r="M145" s="55"/>
      <c r="N145" s="61">
        <f t="shared" si="55"/>
        <v>0</v>
      </c>
      <c r="O145" s="9"/>
      <c r="P145" s="55"/>
      <c r="Q145" s="46"/>
      <c r="R145" s="31"/>
      <c r="S145" s="31"/>
      <c r="T145" s="31"/>
      <c r="U145" s="31"/>
      <c r="V145" s="31"/>
      <c r="W145" s="31"/>
      <c r="X145" s="31"/>
      <c r="Y145" s="31"/>
      <c r="Z145" s="31"/>
      <c r="AA145" s="31"/>
    </row>
    <row r="146" spans="2:27" ht="27" customHeight="1" x14ac:dyDescent="0.25">
      <c r="B146" s="16" t="s">
        <v>55</v>
      </c>
      <c r="C146" s="24" t="s">
        <v>100</v>
      </c>
      <c r="D146" s="18" t="s">
        <v>70</v>
      </c>
      <c r="E146" s="18">
        <v>6000</v>
      </c>
      <c r="F146" s="19">
        <v>1</v>
      </c>
      <c r="G146" s="20">
        <f t="shared" ref="G146:G148" si="59">E146*F146</f>
        <v>6000</v>
      </c>
      <c r="H146" s="4"/>
      <c r="I146" s="16" t="s">
        <v>55</v>
      </c>
      <c r="J146" s="24" t="s">
        <v>100</v>
      </c>
      <c r="K146" s="10"/>
      <c r="L146" s="10"/>
      <c r="M146" s="54" t="str">
        <f t="shared" ref="M146:M148" si="60">D146</f>
        <v>услуга</v>
      </c>
      <c r="N146" s="60">
        <f t="shared" si="55"/>
        <v>6000</v>
      </c>
      <c r="O146" s="9"/>
      <c r="P146" s="54">
        <f t="shared" ref="P146:P148" si="61">F146</f>
        <v>1</v>
      </c>
      <c r="Q146" s="45">
        <f t="shared" ref="Q146:Q148" si="62">O146*P146</f>
        <v>0</v>
      </c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ht="58.5" customHeight="1" x14ac:dyDescent="0.25">
      <c r="B147" s="16" t="s">
        <v>56</v>
      </c>
      <c r="C147" s="24" t="s">
        <v>101</v>
      </c>
      <c r="D147" s="18" t="s">
        <v>70</v>
      </c>
      <c r="E147" s="18">
        <v>6000</v>
      </c>
      <c r="F147" s="19">
        <v>1</v>
      </c>
      <c r="G147" s="20">
        <f t="shared" si="59"/>
        <v>6000</v>
      </c>
      <c r="H147" s="4"/>
      <c r="I147" s="16" t="s">
        <v>56</v>
      </c>
      <c r="J147" s="24" t="s">
        <v>101</v>
      </c>
      <c r="K147" s="10"/>
      <c r="L147" s="10"/>
      <c r="M147" s="54" t="str">
        <f t="shared" si="60"/>
        <v>услуга</v>
      </c>
      <c r="N147" s="60">
        <f t="shared" si="55"/>
        <v>6000</v>
      </c>
      <c r="O147" s="9"/>
      <c r="P147" s="54">
        <f t="shared" si="61"/>
        <v>1</v>
      </c>
      <c r="Q147" s="45">
        <f t="shared" si="62"/>
        <v>0</v>
      </c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ht="42" customHeight="1" x14ac:dyDescent="0.25">
      <c r="B148" s="16" t="s">
        <v>57</v>
      </c>
      <c r="C148" s="24" t="s">
        <v>102</v>
      </c>
      <c r="D148" s="18" t="s">
        <v>70</v>
      </c>
      <c r="E148" s="18">
        <v>6000</v>
      </c>
      <c r="F148" s="19">
        <v>1</v>
      </c>
      <c r="G148" s="20">
        <f t="shared" si="59"/>
        <v>6000</v>
      </c>
      <c r="H148" s="4"/>
      <c r="I148" s="16" t="s">
        <v>57</v>
      </c>
      <c r="J148" s="24" t="s">
        <v>102</v>
      </c>
      <c r="K148" s="10"/>
      <c r="L148" s="10"/>
      <c r="M148" s="54" t="str">
        <f t="shared" si="60"/>
        <v>услуга</v>
      </c>
      <c r="N148" s="60">
        <f t="shared" si="55"/>
        <v>6000</v>
      </c>
      <c r="O148" s="9"/>
      <c r="P148" s="54">
        <f t="shared" si="61"/>
        <v>1</v>
      </c>
      <c r="Q148" s="45">
        <f t="shared" si="62"/>
        <v>0</v>
      </c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s="32" customFormat="1" ht="21" customHeight="1" x14ac:dyDescent="0.25">
      <c r="B149" s="36" t="s">
        <v>58</v>
      </c>
      <c r="C149" s="37" t="s">
        <v>59</v>
      </c>
      <c r="D149" s="22"/>
      <c r="E149" s="18"/>
      <c r="F149" s="19"/>
      <c r="G149" s="30"/>
      <c r="H149" s="31"/>
      <c r="I149" s="36" t="s">
        <v>58</v>
      </c>
      <c r="J149" s="37" t="s">
        <v>59</v>
      </c>
      <c r="K149" s="10"/>
      <c r="L149" s="10"/>
      <c r="M149" s="55"/>
      <c r="N149" s="61"/>
      <c r="O149" s="9"/>
      <c r="P149" s="55"/>
      <c r="Q149" s="46"/>
      <c r="R149" s="31"/>
      <c r="S149" s="31"/>
      <c r="T149" s="31"/>
      <c r="U149" s="31"/>
      <c r="V149" s="31"/>
      <c r="W149" s="31"/>
      <c r="X149" s="31"/>
      <c r="Y149" s="31"/>
      <c r="Z149" s="31"/>
      <c r="AA149" s="31"/>
    </row>
    <row r="150" spans="2:27" ht="66.75" customHeight="1" x14ac:dyDescent="0.25">
      <c r="B150" s="16" t="s">
        <v>60</v>
      </c>
      <c r="C150" s="26" t="s">
        <v>103</v>
      </c>
      <c r="D150" s="18" t="s">
        <v>70</v>
      </c>
      <c r="E150" s="18">
        <v>6000</v>
      </c>
      <c r="F150" s="19">
        <v>1</v>
      </c>
      <c r="G150" s="20">
        <f t="shared" ref="G150:G153" si="63">E150*F150</f>
        <v>6000</v>
      </c>
      <c r="H150" s="4"/>
      <c r="I150" s="16" t="s">
        <v>60</v>
      </c>
      <c r="J150" s="26" t="s">
        <v>103</v>
      </c>
      <c r="K150" s="10"/>
      <c r="L150" s="10"/>
      <c r="M150" s="54" t="str">
        <f t="shared" ref="M150:M153" si="64">D150</f>
        <v>услуга</v>
      </c>
      <c r="N150" s="60">
        <f t="shared" ref="N150:N153" si="65">E150</f>
        <v>6000</v>
      </c>
      <c r="O150" s="9"/>
      <c r="P150" s="54">
        <f t="shared" ref="P150:P153" si="66">F150</f>
        <v>1</v>
      </c>
      <c r="Q150" s="45">
        <f t="shared" ref="Q150:Q153" si="67">O150*P150</f>
        <v>0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ht="78.75" customHeight="1" x14ac:dyDescent="0.25">
      <c r="B151" s="16" t="s">
        <v>61</v>
      </c>
      <c r="C151" s="26" t="s">
        <v>104</v>
      </c>
      <c r="D151" s="18" t="s">
        <v>70</v>
      </c>
      <c r="E151" s="18">
        <v>6000</v>
      </c>
      <c r="F151" s="19">
        <v>1</v>
      </c>
      <c r="G151" s="20">
        <f t="shared" si="63"/>
        <v>6000</v>
      </c>
      <c r="H151" s="4"/>
      <c r="I151" s="16" t="s">
        <v>61</v>
      </c>
      <c r="J151" s="26" t="s">
        <v>104</v>
      </c>
      <c r="K151" s="10"/>
      <c r="L151" s="10"/>
      <c r="M151" s="54" t="str">
        <f t="shared" si="64"/>
        <v>услуга</v>
      </c>
      <c r="N151" s="60">
        <f t="shared" si="65"/>
        <v>6000</v>
      </c>
      <c r="O151" s="9"/>
      <c r="P151" s="54">
        <f t="shared" si="66"/>
        <v>1</v>
      </c>
      <c r="Q151" s="45">
        <f t="shared" si="67"/>
        <v>0</v>
      </c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ht="69" customHeight="1" x14ac:dyDescent="0.25">
      <c r="B152" s="16" t="s">
        <v>62</v>
      </c>
      <c r="C152" s="26" t="s">
        <v>105</v>
      </c>
      <c r="D152" s="18" t="s">
        <v>70</v>
      </c>
      <c r="E152" s="18">
        <v>10000</v>
      </c>
      <c r="F152" s="19">
        <v>1</v>
      </c>
      <c r="G152" s="20">
        <f t="shared" si="63"/>
        <v>10000</v>
      </c>
      <c r="H152" s="4"/>
      <c r="I152" s="16" t="s">
        <v>62</v>
      </c>
      <c r="J152" s="26" t="s">
        <v>105</v>
      </c>
      <c r="K152" s="10"/>
      <c r="L152" s="10"/>
      <c r="M152" s="54" t="str">
        <f t="shared" si="64"/>
        <v>услуга</v>
      </c>
      <c r="N152" s="60">
        <f t="shared" si="65"/>
        <v>10000</v>
      </c>
      <c r="O152" s="9"/>
      <c r="P152" s="54">
        <f t="shared" si="66"/>
        <v>1</v>
      </c>
      <c r="Q152" s="45">
        <f t="shared" si="67"/>
        <v>0</v>
      </c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ht="66" customHeight="1" x14ac:dyDescent="0.25">
      <c r="B153" s="16" t="s">
        <v>63</v>
      </c>
      <c r="C153" s="26" t="s">
        <v>106</v>
      </c>
      <c r="D153" s="18" t="s">
        <v>70</v>
      </c>
      <c r="E153" s="18">
        <v>10000</v>
      </c>
      <c r="F153" s="19">
        <v>1</v>
      </c>
      <c r="G153" s="20">
        <f t="shared" si="63"/>
        <v>10000</v>
      </c>
      <c r="H153" s="4"/>
      <c r="I153" s="16" t="s">
        <v>63</v>
      </c>
      <c r="J153" s="26" t="s">
        <v>106</v>
      </c>
      <c r="K153" s="10"/>
      <c r="L153" s="10"/>
      <c r="M153" s="54" t="str">
        <f t="shared" si="64"/>
        <v>услуга</v>
      </c>
      <c r="N153" s="60">
        <f t="shared" si="65"/>
        <v>10000</v>
      </c>
      <c r="O153" s="9"/>
      <c r="P153" s="54">
        <f t="shared" si="66"/>
        <v>1</v>
      </c>
      <c r="Q153" s="45">
        <f t="shared" si="67"/>
        <v>0</v>
      </c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ht="64.5" customHeight="1" x14ac:dyDescent="0.25">
      <c r="B154" s="16" t="s">
        <v>64</v>
      </c>
      <c r="C154" s="108" t="s">
        <v>110</v>
      </c>
      <c r="D154" s="109"/>
      <c r="E154" s="109"/>
      <c r="F154" s="110"/>
      <c r="G154" s="64"/>
      <c r="H154" s="4"/>
      <c r="I154" s="67" t="s">
        <v>64</v>
      </c>
      <c r="J154" s="114" t="s">
        <v>110</v>
      </c>
      <c r="K154" s="115"/>
      <c r="L154" s="115"/>
      <c r="M154" s="116"/>
      <c r="N154" s="68"/>
      <c r="O154" s="69"/>
      <c r="P154" s="70"/>
      <c r="Q154" s="71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ht="102" customHeight="1" x14ac:dyDescent="0.25">
      <c r="B155" s="16" t="s">
        <v>66</v>
      </c>
      <c r="C155" s="38" t="s">
        <v>111</v>
      </c>
      <c r="D155" s="18" t="s">
        <v>70</v>
      </c>
      <c r="E155" s="18">
        <v>35000</v>
      </c>
      <c r="F155" s="19">
        <v>1</v>
      </c>
      <c r="G155" s="20">
        <f t="shared" ref="G155:G156" si="68">E155*F155</f>
        <v>35000</v>
      </c>
      <c r="H155" s="4"/>
      <c r="I155" s="16" t="s">
        <v>66</v>
      </c>
      <c r="J155" s="38" t="s">
        <v>111</v>
      </c>
      <c r="K155" s="26"/>
      <c r="L155" s="26"/>
      <c r="M155" s="72" t="str">
        <f t="shared" ref="M155:M156" si="69">D155</f>
        <v>услуга</v>
      </c>
      <c r="N155" s="73">
        <f t="shared" ref="N155:N156" si="70">E155</f>
        <v>35000</v>
      </c>
      <c r="O155" s="22"/>
      <c r="P155" s="72">
        <f t="shared" ref="P155:P156" si="71">F155</f>
        <v>1</v>
      </c>
      <c r="Q155" s="73">
        <f t="shared" ref="Q155:Q156" si="72">O155*P155</f>
        <v>0</v>
      </c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ht="96.75" customHeight="1" x14ac:dyDescent="0.25">
      <c r="B156" s="16" t="s">
        <v>114</v>
      </c>
      <c r="C156" s="38" t="s">
        <v>112</v>
      </c>
      <c r="D156" s="18" t="s">
        <v>70</v>
      </c>
      <c r="E156" s="18">
        <v>35000</v>
      </c>
      <c r="F156" s="19">
        <v>1</v>
      </c>
      <c r="G156" s="20">
        <f t="shared" si="68"/>
        <v>35000</v>
      </c>
      <c r="H156" s="4"/>
      <c r="I156" s="16" t="s">
        <v>114</v>
      </c>
      <c r="J156" s="38" t="s">
        <v>112</v>
      </c>
      <c r="K156" s="26"/>
      <c r="L156" s="26"/>
      <c r="M156" s="72" t="str">
        <f t="shared" si="69"/>
        <v>услуга</v>
      </c>
      <c r="N156" s="73">
        <f t="shared" si="70"/>
        <v>35000</v>
      </c>
      <c r="O156" s="22"/>
      <c r="P156" s="72">
        <f t="shared" si="71"/>
        <v>1</v>
      </c>
      <c r="Q156" s="73">
        <f t="shared" si="72"/>
        <v>0</v>
      </c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ht="21" customHeight="1" x14ac:dyDescent="0.25">
      <c r="B157" s="25" t="s">
        <v>115</v>
      </c>
      <c r="C157" s="39" t="s">
        <v>65</v>
      </c>
      <c r="D157" s="22"/>
      <c r="E157" s="18" t="s">
        <v>113</v>
      </c>
      <c r="F157" s="19"/>
      <c r="G157" s="20"/>
      <c r="H157" s="4"/>
      <c r="I157" s="25" t="s">
        <v>115</v>
      </c>
      <c r="J157" s="39" t="s">
        <v>65</v>
      </c>
      <c r="K157" s="26"/>
      <c r="L157" s="26"/>
      <c r="M157" s="72"/>
      <c r="N157" s="73"/>
      <c r="O157" s="22"/>
      <c r="P157" s="72"/>
      <c r="Q157" s="73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ht="117.75" customHeight="1" x14ac:dyDescent="0.25">
      <c r="B158" s="16" t="s">
        <v>116</v>
      </c>
      <c r="C158" s="26" t="s">
        <v>107</v>
      </c>
      <c r="D158" s="18" t="s">
        <v>70</v>
      </c>
      <c r="E158" s="18">
        <v>15000</v>
      </c>
      <c r="F158" s="19">
        <v>1</v>
      </c>
      <c r="G158" s="20">
        <f t="shared" ref="G158" si="73">E158*F158</f>
        <v>15000</v>
      </c>
      <c r="H158" s="4"/>
      <c r="I158" s="16" t="s">
        <v>116</v>
      </c>
      <c r="J158" s="26" t="s">
        <v>107</v>
      </c>
      <c r="K158" s="26"/>
      <c r="L158" s="26"/>
      <c r="M158" s="72" t="str">
        <f t="shared" ref="M158" si="74">D158</f>
        <v>услуга</v>
      </c>
      <c r="N158" s="73">
        <f t="shared" ref="N158" si="75">E158</f>
        <v>15000</v>
      </c>
      <c r="O158" s="22"/>
      <c r="P158" s="72">
        <f t="shared" ref="P158" si="76">F158</f>
        <v>1</v>
      </c>
      <c r="Q158" s="73">
        <f t="shared" ref="Q158" si="77">O158*P158</f>
        <v>0</v>
      </c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ht="21" customHeight="1" x14ac:dyDescent="0.25">
      <c r="B159" s="92" t="s">
        <v>3</v>
      </c>
      <c r="C159" s="92"/>
      <c r="D159" s="92"/>
      <c r="E159" s="92"/>
      <c r="F159" s="92"/>
      <c r="G159" s="74">
        <f>SUM(G114:G158)</f>
        <v>485000</v>
      </c>
      <c r="H159" s="4"/>
      <c r="I159" s="92" t="s">
        <v>3</v>
      </c>
      <c r="J159" s="92"/>
      <c r="K159" s="92"/>
      <c r="L159" s="92"/>
      <c r="M159" s="92"/>
      <c r="N159" s="92"/>
      <c r="O159" s="92"/>
      <c r="P159" s="92"/>
      <c r="Q159" s="74">
        <f>SUM(Q113:Q158)</f>
        <v>0</v>
      </c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ht="15" customHeight="1" x14ac:dyDescent="0.25">
      <c r="B160" s="93" t="s">
        <v>11</v>
      </c>
      <c r="C160" s="93"/>
      <c r="D160" s="93"/>
      <c r="E160" s="93"/>
      <c r="F160" s="75">
        <v>0</v>
      </c>
      <c r="G160" s="76">
        <f>G159*F160</f>
        <v>0</v>
      </c>
      <c r="H160" s="4"/>
      <c r="I160" s="93" t="s">
        <v>11</v>
      </c>
      <c r="J160" s="93"/>
      <c r="K160" s="93"/>
      <c r="L160" s="93"/>
      <c r="M160" s="93"/>
      <c r="N160" s="93"/>
      <c r="O160" s="93"/>
      <c r="P160" s="75">
        <v>0</v>
      </c>
      <c r="Q160" s="76">
        <f>Q159*P160</f>
        <v>0</v>
      </c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ht="15.75" customHeight="1" x14ac:dyDescent="0.25">
      <c r="B161" s="93" t="s">
        <v>4</v>
      </c>
      <c r="C161" s="93"/>
      <c r="D161" s="93"/>
      <c r="E161" s="93"/>
      <c r="F161" s="93"/>
      <c r="G161" s="76">
        <f>G159+G160</f>
        <v>485000</v>
      </c>
      <c r="H161" s="4"/>
      <c r="I161" s="93" t="s">
        <v>4</v>
      </c>
      <c r="J161" s="93"/>
      <c r="K161" s="93"/>
      <c r="L161" s="93"/>
      <c r="M161" s="93"/>
      <c r="N161" s="93"/>
      <c r="O161" s="93"/>
      <c r="P161" s="93"/>
      <c r="Q161" s="76">
        <f>Q159+Q160</f>
        <v>0</v>
      </c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ht="18.75" x14ac:dyDescent="0.25">
      <c r="J162" s="103"/>
      <c r="K162" s="103"/>
      <c r="L162" s="14"/>
      <c r="AA162" s="4"/>
    </row>
    <row r="163" spans="2:27" customFormat="1" x14ac:dyDescent="0.25">
      <c r="B163" s="40" t="s">
        <v>121</v>
      </c>
      <c r="C163" s="40"/>
      <c r="D163" s="40"/>
      <c r="E163" s="40"/>
      <c r="F163" s="57"/>
      <c r="G163" s="51">
        <f>G159+G107+G55</f>
        <v>1455000</v>
      </c>
      <c r="I163" s="40" t="s">
        <v>121</v>
      </c>
      <c r="J163" s="40"/>
      <c r="K163" s="40"/>
      <c r="L163" s="40"/>
      <c r="M163" s="57"/>
      <c r="N163" s="57"/>
      <c r="O163" s="40"/>
      <c r="P163" s="57"/>
      <c r="Q163" s="51">
        <f>Q159+Q107+Q55</f>
        <v>0</v>
      </c>
    </row>
    <row r="164" spans="2:27" customFormat="1" x14ac:dyDescent="0.25">
      <c r="B164" s="40" t="s">
        <v>122</v>
      </c>
      <c r="C164" s="40"/>
      <c r="D164" s="40"/>
      <c r="E164" s="40"/>
      <c r="F164" s="58">
        <v>0</v>
      </c>
      <c r="G164" s="51">
        <f>G160+G108+G56</f>
        <v>0</v>
      </c>
      <c r="I164" s="40" t="s">
        <v>122</v>
      </c>
      <c r="J164" s="40"/>
      <c r="K164" s="40"/>
      <c r="L164" s="40"/>
      <c r="M164" s="57"/>
      <c r="N164" s="57"/>
      <c r="O164" s="41"/>
      <c r="P164" s="58">
        <v>0</v>
      </c>
      <c r="Q164" s="51">
        <f>Q160+Q108+Q56</f>
        <v>0</v>
      </c>
    </row>
    <row r="165" spans="2:27" customFormat="1" x14ac:dyDescent="0.25">
      <c r="B165" s="85" t="s">
        <v>123</v>
      </c>
      <c r="C165" s="86"/>
      <c r="D165" s="87"/>
      <c r="E165" s="40"/>
      <c r="F165" s="57"/>
      <c r="G165" s="51">
        <f>G161+G109+G57</f>
        <v>1455000</v>
      </c>
      <c r="I165" s="85" t="s">
        <v>123</v>
      </c>
      <c r="J165" s="86"/>
      <c r="K165" s="87"/>
      <c r="L165" s="42"/>
      <c r="M165" s="63"/>
      <c r="N165" s="51"/>
      <c r="O165" s="40"/>
      <c r="P165" s="57"/>
      <c r="Q165" s="51">
        <f>Q161+Q109+Q57</f>
        <v>0</v>
      </c>
    </row>
    <row r="166" spans="2:27" ht="18.75" x14ac:dyDescent="0.25">
      <c r="J166" s="103"/>
      <c r="K166" s="103"/>
      <c r="L166" s="14"/>
    </row>
    <row r="168" spans="2:27" ht="108" customHeight="1" x14ac:dyDescent="0.25">
      <c r="J168" s="83" t="s">
        <v>69</v>
      </c>
      <c r="K168" s="84"/>
    </row>
  </sheetData>
  <sheetProtection formatCells="0" formatColumns="0" formatRows="0" insertRows="0" deleteRows="0"/>
  <mergeCells count="41">
    <mergeCell ref="I111:Q111"/>
    <mergeCell ref="B161:F161"/>
    <mergeCell ref="I161:P161"/>
    <mergeCell ref="C154:F154"/>
    <mergeCell ref="J154:M154"/>
    <mergeCell ref="B159:F159"/>
    <mergeCell ref="I159:P159"/>
    <mergeCell ref="B160:E160"/>
    <mergeCell ref="I160:O160"/>
    <mergeCell ref="I55:P55"/>
    <mergeCell ref="B58:G58"/>
    <mergeCell ref="I165:K165"/>
    <mergeCell ref="C50:F50"/>
    <mergeCell ref="J50:M50"/>
    <mergeCell ref="B59:G59"/>
    <mergeCell ref="I59:Q59"/>
    <mergeCell ref="C102:F102"/>
    <mergeCell ref="J102:M102"/>
    <mergeCell ref="B107:F107"/>
    <mergeCell ref="I107:P107"/>
    <mergeCell ref="B108:E108"/>
    <mergeCell ref="I108:O108"/>
    <mergeCell ref="B109:F109"/>
    <mergeCell ref="I109:P109"/>
    <mergeCell ref="B111:G111"/>
    <mergeCell ref="J168:K168"/>
    <mergeCell ref="B165:D165"/>
    <mergeCell ref="B1:Q1"/>
    <mergeCell ref="B3:E3"/>
    <mergeCell ref="B55:F55"/>
    <mergeCell ref="B57:F57"/>
    <mergeCell ref="B4:G4"/>
    <mergeCell ref="B7:G7"/>
    <mergeCell ref="I57:P57"/>
    <mergeCell ref="B56:E56"/>
    <mergeCell ref="I56:O56"/>
    <mergeCell ref="I4:L4"/>
    <mergeCell ref="I3:Q3"/>
    <mergeCell ref="J166:K166"/>
    <mergeCell ref="J162:K162"/>
    <mergeCell ref="I7:Q7"/>
  </mergeCells>
  <pageMargins left="0.7" right="0.7" top="0.75" bottom="0.75" header="0.3" footer="0.3"/>
  <pageSetup paperSize="9" scale="32" orientation="portrait" r:id="rId1"/>
  <ignoredErrors>
    <ignoredError sqref="M11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2019-09-17T04:14:00Z</cp:lastPrinted>
  <dcterms:created xsi:type="dcterms:W3CDTF">2018-05-22T01:14:50Z</dcterms:created>
  <dcterms:modified xsi:type="dcterms:W3CDTF">2019-09-24T01:23:05Z</dcterms:modified>
</cp:coreProperties>
</file>